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karna-lj\llj\Uprava\Natasa\NATASA\2024 RAZPIS FARMACEVTSKA OVOJNINA - 9 sklopov - JN 6-2024\"/>
    </mc:Choice>
  </mc:AlternateContent>
  <xr:revisionPtr revIDLastSave="0" documentId="13_ncr:1_{40D19B9B-ABCE-4289-89EF-291020F6974F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Obrazec 2a" sheetId="10" r:id="rId1"/>
    <sheet name="1" sheetId="1" r:id="rId2"/>
    <sheet name="2" sheetId="2" r:id="rId3"/>
    <sheet name="3" sheetId="20" r:id="rId4"/>
    <sheet name="4" sheetId="19" r:id="rId5"/>
    <sheet name="5" sheetId="7" r:id="rId6"/>
    <sheet name="6" sheetId="8" r:id="rId7"/>
    <sheet name="7" sheetId="5" r:id="rId8"/>
    <sheet name="8" sheetId="21" r:id="rId9"/>
    <sheet name="9" sheetId="16" r:id="rId10"/>
  </sheets>
  <definedNames>
    <definedName name="_xlnm._FilterDatabase" localSheetId="5" hidden="1">'5'!$E$32:$E$32</definedName>
    <definedName name="_xlnm.Print_Area" localSheetId="6">'6'!$A$1:$F$22</definedName>
    <definedName name="_xlnm.Print_Area" localSheetId="9">'9'!$B$1:$F$35</definedName>
    <definedName name="_xlnm.Print_Area" localSheetId="0">'Obrazec 2a'!$A$1:$D$45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6" l="1"/>
  <c r="E14" i="16"/>
  <c r="E15" i="16" s="1"/>
  <c r="E18" i="16"/>
  <c r="E19" i="16" s="1"/>
  <c r="E10" i="16"/>
  <c r="E9" i="16"/>
  <c r="B6" i="21"/>
  <c r="E9" i="21"/>
  <c r="B6" i="8"/>
  <c r="E13" i="8"/>
  <c r="E12" i="8"/>
  <c r="E11" i="8"/>
  <c r="E10" i="8"/>
  <c r="E9" i="8"/>
  <c r="B6" i="7"/>
  <c r="E19" i="7"/>
  <c r="E20" i="7"/>
  <c r="E26" i="7"/>
  <c r="E25" i="7"/>
  <c r="E24" i="7"/>
  <c r="E15" i="7"/>
  <c r="E14" i="7"/>
  <c r="E13" i="7"/>
  <c r="E9" i="7"/>
  <c r="E10" i="7" s="1"/>
  <c r="B6" i="5"/>
  <c r="E11" i="5"/>
  <c r="E10" i="5"/>
  <c r="E9" i="5"/>
  <c r="E17" i="19"/>
  <c r="E16" i="19"/>
  <c r="E15" i="19"/>
  <c r="E14" i="19"/>
  <c r="E13" i="19"/>
  <c r="E12" i="19"/>
  <c r="E11" i="19"/>
  <c r="E10" i="19"/>
  <c r="E9" i="19"/>
  <c r="B6" i="19"/>
  <c r="B6" i="20"/>
  <c r="E12" i="20"/>
  <c r="E11" i="20"/>
  <c r="E10" i="20"/>
  <c r="E9" i="20"/>
  <c r="B6" i="2"/>
  <c r="E43" i="2"/>
  <c r="E42" i="2"/>
  <c r="E41" i="2"/>
  <c r="E40" i="2"/>
  <c r="E39" i="2"/>
  <c r="E38" i="2"/>
  <c r="E37" i="2"/>
  <c r="E36" i="2"/>
  <c r="E35" i="2"/>
  <c r="E34" i="2"/>
  <c r="E33" i="2"/>
  <c r="E32" i="2"/>
  <c r="E27" i="2"/>
  <c r="E26" i="2"/>
  <c r="E25" i="2"/>
  <c r="E24" i="2"/>
  <c r="E23" i="2"/>
  <c r="E22" i="2"/>
  <c r="E21" i="2"/>
  <c r="E16" i="2"/>
  <c r="E15" i="2"/>
  <c r="E14" i="2"/>
  <c r="E13" i="2"/>
  <c r="E12" i="2"/>
  <c r="E11" i="2"/>
  <c r="E10" i="2"/>
  <c r="E9" i="2"/>
  <c r="E12" i="5" l="1"/>
  <c r="E16" i="7"/>
  <c r="E13" i="20"/>
  <c r="E16" i="20" s="1"/>
  <c r="E17" i="2"/>
  <c r="E44" i="2"/>
  <c r="E28" i="2"/>
  <c r="E47" i="2" l="1"/>
  <c r="E49" i="2" s="1"/>
  <c r="D18" i="10" s="1"/>
  <c r="E18" i="20"/>
  <c r="D19" i="10" s="1"/>
  <c r="C19" i="10"/>
  <c r="C18" i="10" l="1"/>
  <c r="B6" i="1"/>
  <c r="E64" i="1"/>
  <c r="E65" i="1"/>
  <c r="E66" i="1"/>
  <c r="E67" i="1"/>
  <c r="E68" i="1"/>
  <c r="E69" i="1"/>
  <c r="E70" i="1"/>
  <c r="E71" i="1"/>
  <c r="E72" i="1"/>
  <c r="E73" i="1"/>
  <c r="E74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75" i="1" l="1"/>
  <c r="E46" i="1" l="1"/>
  <c r="E31" i="1" l="1"/>
  <c r="E35" i="1"/>
  <c r="E37" i="1"/>
  <c r="E41" i="1"/>
  <c r="E43" i="1"/>
  <c r="E22" i="1"/>
  <c r="E10" i="1"/>
  <c r="E12" i="1"/>
  <c r="E13" i="1"/>
  <c r="E16" i="1"/>
  <c r="E45" i="1"/>
  <c r="E44" i="1"/>
  <c r="E42" i="1"/>
  <c r="E40" i="1"/>
  <c r="E39" i="1"/>
  <c r="E38" i="1"/>
  <c r="E36" i="1"/>
  <c r="E34" i="1"/>
  <c r="E33" i="1"/>
  <c r="E32" i="1"/>
  <c r="E30" i="1"/>
  <c r="E25" i="1"/>
  <c r="E24" i="1"/>
  <c r="E23" i="1"/>
  <c r="E21" i="1"/>
  <c r="E15" i="1"/>
  <c r="E14" i="1"/>
  <c r="E11" i="1"/>
  <c r="E9" i="1"/>
  <c r="E18" i="19" l="1"/>
  <c r="E21" i="19" s="1"/>
  <c r="C20" i="10" s="1"/>
  <c r="E47" i="1"/>
  <c r="E26" i="1"/>
  <c r="E17" i="1"/>
  <c r="E78" i="1" l="1"/>
  <c r="C17" i="10" s="1"/>
  <c r="E23" i="19"/>
  <c r="D20" i="10" s="1"/>
  <c r="E10" i="21"/>
  <c r="E13" i="21" s="1"/>
  <c r="C24" i="10" s="1"/>
  <c r="E80" i="1" l="1"/>
  <c r="D17" i="10" s="1"/>
  <c r="E15" i="21"/>
  <c r="D24" i="10" s="1"/>
  <c r="E27" i="7"/>
  <c r="E21" i="7" l="1"/>
  <c r="E15" i="5"/>
  <c r="C23" i="10" s="1"/>
  <c r="E30" i="7" l="1"/>
  <c r="C21" i="10" s="1"/>
  <c r="E17" i="5"/>
  <c r="D23" i="10" s="1"/>
  <c r="E32" i="7" l="1"/>
  <c r="D21" i="10" s="1"/>
  <c r="E11" i="16" l="1"/>
  <c r="E22" i="16" s="1"/>
  <c r="C25" i="10" s="1"/>
  <c r="E24" i="16" l="1"/>
  <c r="D25" i="10" s="1"/>
  <c r="E14" i="8"/>
  <c r="E17" i="8" s="1"/>
  <c r="C22" i="10" s="1"/>
  <c r="C26" i="10" l="1"/>
  <c r="E19" i="8"/>
  <c r="D22" i="10" s="1"/>
  <c r="D26" i="10" l="1"/>
</calcChain>
</file>

<file path=xl/sharedStrings.xml><?xml version="1.0" encoding="utf-8"?>
<sst xmlns="http://schemas.openxmlformats.org/spreadsheetml/2006/main" count="513" uniqueCount="296">
  <si>
    <t>A- LONČKI - okrogli</t>
  </si>
  <si>
    <t>10-20g</t>
  </si>
  <si>
    <t>50-70g</t>
  </si>
  <si>
    <t>100-120g</t>
  </si>
  <si>
    <t>200-220g</t>
  </si>
  <si>
    <t>300-320g</t>
  </si>
  <si>
    <t>500-520g</t>
  </si>
  <si>
    <t>1000-1020g</t>
  </si>
  <si>
    <t>Skupaj</t>
  </si>
  <si>
    <t>C - PLASTENKE</t>
  </si>
  <si>
    <t>D - STEKLENICE</t>
  </si>
  <si>
    <t>C - STEKLENICE</t>
  </si>
  <si>
    <t>100 ml, spray</t>
  </si>
  <si>
    <t>150 ml</t>
  </si>
  <si>
    <t>200 ml</t>
  </si>
  <si>
    <t>500 ml</t>
  </si>
  <si>
    <t>1000 ml</t>
  </si>
  <si>
    <t>Alu tuba bela lakirana 22/105 (25g)</t>
  </si>
  <si>
    <t>Alu tuba bela lakirana  tisk "Panthol krema" 25g</t>
  </si>
  <si>
    <t>Alu tuba bela lakirana  tisk "Praška pasta" 25g</t>
  </si>
  <si>
    <t>DVOJNI TRAK (SUPOFORME) za vlivanje svečk in globul</t>
  </si>
  <si>
    <t>Supoforma 3g á 10</t>
  </si>
  <si>
    <t>Supoforma 2g á 10</t>
  </si>
  <si>
    <t>Supoforma 1g á 10</t>
  </si>
  <si>
    <t>Supoforma za ovule á 10</t>
  </si>
  <si>
    <t>150ml</t>
  </si>
  <si>
    <t>200ml</t>
  </si>
  <si>
    <t>300ml</t>
  </si>
  <si>
    <t>500ml</t>
  </si>
  <si>
    <t>1000ml</t>
  </si>
  <si>
    <t>A - LONČKI</t>
  </si>
  <si>
    <t xml:space="preserve">B - PLASTENKE </t>
  </si>
  <si>
    <t>Alu tuba bela, lakirana tisk "Ribje mazilo" 25g</t>
  </si>
  <si>
    <t>A -Aluminijaste tube</t>
  </si>
  <si>
    <t>B -Aluminijaste tube - potiskane</t>
  </si>
  <si>
    <t>20 ml s kapalnim nastavkom</t>
  </si>
  <si>
    <t>20 ml s kapalnim nastavkom - sterilna</t>
  </si>
  <si>
    <t>10 ml s kapalnim vložkom</t>
  </si>
  <si>
    <t>50 ml s kapalnim vložkom</t>
  </si>
  <si>
    <t>Cena/enoto               v € brez DDV</t>
  </si>
  <si>
    <t>Vrednost                            v € brez DDV</t>
  </si>
  <si>
    <t>400 ml z varovalko</t>
  </si>
  <si>
    <t>800 ml z varovalko</t>
  </si>
  <si>
    <t>30 ml s kapalnim nastavkom - sterilna</t>
  </si>
  <si>
    <t>10 ml s čopičem črna zaporka</t>
  </si>
  <si>
    <t>30-40g</t>
  </si>
  <si>
    <t>10 ml s kapalnim nastavkom - sterilne</t>
  </si>
  <si>
    <t>20 ml s kapalnim nastavkom - sterilne</t>
  </si>
  <si>
    <t>50 ml s kapalnim nastavkom</t>
  </si>
  <si>
    <t>100 ml s kapalnim nastavkom</t>
  </si>
  <si>
    <t>20 ml z nastavkom za razprševanje - sterilna</t>
  </si>
  <si>
    <t>Ponudnik mora ponuditi blago iz celotnega sklopa.</t>
  </si>
  <si>
    <t>Žig in podpis odgovorne osebe ponudnika:</t>
  </si>
  <si>
    <t>V _______________, dne _________</t>
  </si>
  <si>
    <t>____________________________</t>
  </si>
  <si>
    <t>Razpisane količine so okvirne letne količine.</t>
  </si>
  <si>
    <t>Okvirna letna količina</t>
  </si>
  <si>
    <t>Ponudnik:</t>
  </si>
  <si>
    <t>200 ml s kapalnim nastavkom</t>
  </si>
  <si>
    <t>60 ml</t>
  </si>
  <si>
    <t xml:space="preserve">30 ml TE s sušilnim sredstvom v pokrovčku </t>
  </si>
  <si>
    <t>Lonček 125/150 ml z varovalko</t>
  </si>
  <si>
    <t>Lonček 80 ml z varovalko</t>
  </si>
  <si>
    <t xml:space="preserve">Sponka za čaj 140 mm </t>
  </si>
  <si>
    <t xml:space="preserve">Sponka za čaj 160 mm </t>
  </si>
  <si>
    <t>Vrečka za čaj bela podložena z zgibom 1500 g</t>
  </si>
  <si>
    <t>Vrečka za čaj bela podložena z zgibom 1000 g</t>
  </si>
  <si>
    <t>Vrečka za čaj bela podložena z zgibom 250 g</t>
  </si>
  <si>
    <t>Naročnik:</t>
  </si>
  <si>
    <t>LEKARNA LJUBLJANA</t>
  </si>
  <si>
    <t>KOMENSKEGA ULICA 11, LJUBLJANA</t>
  </si>
  <si>
    <t>Sklopi farmacevtske ovojnine:</t>
  </si>
  <si>
    <t>V__________________, dne _____________</t>
  </si>
  <si>
    <t>Ime in priimek odgovorne osebe ponudnika:</t>
  </si>
  <si>
    <t>Podpis odgovorne osebe ponudnika:</t>
  </si>
  <si>
    <t>Vrednost za okvirno triletno količino:</t>
  </si>
  <si>
    <r>
      <t xml:space="preserve">KIN 20.27 ml </t>
    </r>
    <r>
      <rPr>
        <sz val="11"/>
        <color rgb="FF00B0F0"/>
        <rFont val="Verdana"/>
        <family val="2"/>
        <charset val="238"/>
      </rPr>
      <t/>
    </r>
  </si>
  <si>
    <t>KIN 250.285 ml, proizvajalec Geresheimer</t>
  </si>
  <si>
    <t>Lonček 100 ml z varovalko</t>
  </si>
  <si>
    <t>50 ml TE s sušilnim sredstvom v pokrovčku</t>
  </si>
  <si>
    <t xml:space="preserve">1000 ml </t>
  </si>
  <si>
    <t>5000 ml</t>
  </si>
  <si>
    <t>10ml s kapalko, sterilne, z varnostno zaporko za kapljice za oko</t>
  </si>
  <si>
    <t>Brizga za aplikacijo suspenzije 3 ml kot npr. BAXA EXACTAMED</t>
  </si>
  <si>
    <t>Brizga za aplikacijo suspenzije 5 ml kot npr. BAXA EXACTAMED</t>
  </si>
  <si>
    <t>Brizga za aplikacijo suspenzije 10 ml kot npr. BAXA EXACTAMED</t>
  </si>
  <si>
    <t>kapsule papirne št. 3</t>
  </si>
  <si>
    <t>kapsule papirne št. 4</t>
  </si>
  <si>
    <t xml:space="preserve">Vrečka papir. lakirana bela št. 4  9x12 cm </t>
  </si>
  <si>
    <t xml:space="preserve">Vrečka za čaj, zelena, podložena, z zgibom, 250 ml  </t>
  </si>
  <si>
    <t>Alu tuba bela lakirana sterilna (7,5g) (ponudnik lahko ponudi artikel v razponu od 7,5 g do 10 g), pakirano posamično po 1 kos</t>
  </si>
  <si>
    <t>Alu tuba bela lakirana sterilna (25g) (ponudnik lahko ponudi artikel v razponu od 25 g do 30 g), pakirano posamično po 1 kos</t>
  </si>
  <si>
    <t>Zap. št.</t>
  </si>
  <si>
    <t>Vrednost za okvirno letno količino:</t>
  </si>
  <si>
    <t>50 ml s kapalnim nastavkom - sterilna</t>
  </si>
  <si>
    <t xml:space="preserve">150 ml PET, rjava, z reducirnim nastavkom </t>
  </si>
  <si>
    <t>50 ml z razpršilom</t>
  </si>
  <si>
    <t>100 ml z razpršilom</t>
  </si>
  <si>
    <t xml:space="preserve">kapsule papirne št. 2  </t>
  </si>
  <si>
    <t>v EUR brez DDV</t>
  </si>
  <si>
    <t>Opomba:</t>
  </si>
  <si>
    <t>Ta rekapitulacija predračuna je sestavni del in priloga ponudbe, s katero se prijavljamo na javni razpis naročnika Lekarna Ljubljana za nakup farmacevtske ovojnine za obdobje treh let.</t>
  </si>
  <si>
    <t xml:space="preserve">100 ml </t>
  </si>
  <si>
    <t>125 ml</t>
  </si>
  <si>
    <t xml:space="preserve">250 ml </t>
  </si>
  <si>
    <t xml:space="preserve">20 ml s kapalko </t>
  </si>
  <si>
    <t>30 ml s kapalko</t>
  </si>
  <si>
    <t xml:space="preserve">Vrečka papir. lakirana bela št. 6 11x16 cm </t>
  </si>
  <si>
    <t>Brizga za aplikacijo suspenzije 1 ml kot npr. BAXA EXACTAMED</t>
  </si>
  <si>
    <t>250 ml kot npr. unguator</t>
  </si>
  <si>
    <t>Potrjujemo, da smo pri pripravi ponudbe upoštevali vse zahteve naročnika navedene v objavi in razpisni dokumentaciji za predmetno naročilo.</t>
  </si>
  <si>
    <t>C -Tube lekarniške</t>
  </si>
  <si>
    <t>Pakiranje</t>
  </si>
  <si>
    <t>Vrečka za čaj, zelena, podložena, z zgibom, 1000 ml</t>
  </si>
  <si>
    <t>Sklop 1: Farmacevtska ovojnina za lekarne</t>
  </si>
  <si>
    <t>1. /A-1</t>
  </si>
  <si>
    <t>1. /A-2</t>
  </si>
  <si>
    <t>1. /A-3</t>
  </si>
  <si>
    <t>1. /A-4</t>
  </si>
  <si>
    <t>1. /A-5</t>
  </si>
  <si>
    <t>1. /A-6</t>
  </si>
  <si>
    <t>1. /A-7</t>
  </si>
  <si>
    <t>1. /A-8</t>
  </si>
  <si>
    <t>1. /B-1</t>
  </si>
  <si>
    <t>1. /B-2</t>
  </si>
  <si>
    <t>1. /B-3</t>
  </si>
  <si>
    <t>1. /B-4</t>
  </si>
  <si>
    <t>1. /B-5</t>
  </si>
  <si>
    <t>1. /C-1</t>
  </si>
  <si>
    <t>1. /C-2</t>
  </si>
  <si>
    <t>1. /C-3</t>
  </si>
  <si>
    <t>1. /C-4</t>
  </si>
  <si>
    <t>1. /C-5</t>
  </si>
  <si>
    <t>1. /C-6</t>
  </si>
  <si>
    <t>1. /C-7</t>
  </si>
  <si>
    <t>1. /C-8</t>
  </si>
  <si>
    <t>1. /C-9</t>
  </si>
  <si>
    <t>1. /C-10</t>
  </si>
  <si>
    <t>1. /C-11</t>
  </si>
  <si>
    <t>1. /C-12</t>
  </si>
  <si>
    <t>1. /C-13</t>
  </si>
  <si>
    <t>1. /C-14</t>
  </si>
  <si>
    <t>1. /C-15</t>
  </si>
  <si>
    <t>1. /C-16</t>
  </si>
  <si>
    <t>1. /D-1</t>
  </si>
  <si>
    <t>1. /D-2</t>
  </si>
  <si>
    <t>1. /D-3</t>
  </si>
  <si>
    <t>1. /D-4</t>
  </si>
  <si>
    <t>1. /D-5</t>
  </si>
  <si>
    <t>1. /D-6</t>
  </si>
  <si>
    <t>1. /D-7</t>
  </si>
  <si>
    <t>1. /D-8</t>
  </si>
  <si>
    <t>1. /D-9</t>
  </si>
  <si>
    <t>1. /D-10</t>
  </si>
  <si>
    <t>1. /D-11</t>
  </si>
  <si>
    <t>1. /D-12</t>
  </si>
  <si>
    <t>1. /D-13</t>
  </si>
  <si>
    <t>1. /D-14</t>
  </si>
  <si>
    <t>1. /D-15</t>
  </si>
  <si>
    <t>1. /D-16</t>
  </si>
  <si>
    <t>Sklop 2: Lončki, plastenke, steklenice za Galenski laboratorij</t>
  </si>
  <si>
    <t>2. /A-1</t>
  </si>
  <si>
    <t>20 ml</t>
  </si>
  <si>
    <t>2. /A-2</t>
  </si>
  <si>
    <t>40 ml</t>
  </si>
  <si>
    <t>2. /A-3</t>
  </si>
  <si>
    <t>2. /A-4</t>
  </si>
  <si>
    <t>2. /A-5</t>
  </si>
  <si>
    <t>2. /A-6</t>
  </si>
  <si>
    <t>2. /A-7</t>
  </si>
  <si>
    <t>2. /A-8</t>
  </si>
  <si>
    <t>2. /B-1</t>
  </si>
  <si>
    <t>2. /B-2</t>
  </si>
  <si>
    <t>2. /B-3</t>
  </si>
  <si>
    <t>2. /B-4</t>
  </si>
  <si>
    <t>2. /B-5</t>
  </si>
  <si>
    <t>2. /B-6</t>
  </si>
  <si>
    <t>2. /B-7</t>
  </si>
  <si>
    <t>2. /C-1</t>
  </si>
  <si>
    <t>2. /C-2</t>
  </si>
  <si>
    <t>2. /C-3</t>
  </si>
  <si>
    <t>2. /C-4</t>
  </si>
  <si>
    <t>2. /C-5</t>
  </si>
  <si>
    <t>2. /C-6</t>
  </si>
  <si>
    <t>2. /C-7</t>
  </si>
  <si>
    <t>2. /C-8</t>
  </si>
  <si>
    <t>2. /C-9</t>
  </si>
  <si>
    <t>2. /C-10</t>
  </si>
  <si>
    <t>2. /C-11</t>
  </si>
  <si>
    <t>3. /1</t>
  </si>
  <si>
    <t>3. /2</t>
  </si>
  <si>
    <t>Razpisne količine so okvirne letne količine.</t>
  </si>
  <si>
    <t>4. /1</t>
  </si>
  <si>
    <t>4. /2</t>
  </si>
  <si>
    <t>4. /3</t>
  </si>
  <si>
    <t>4. /4</t>
  </si>
  <si>
    <t>4. /5</t>
  </si>
  <si>
    <t>4. /6</t>
  </si>
  <si>
    <t>4. /7</t>
  </si>
  <si>
    <t>5. /A-1</t>
  </si>
  <si>
    <t>5. /B-1</t>
  </si>
  <si>
    <t>5. /B-2</t>
  </si>
  <si>
    <t>5. /B-3</t>
  </si>
  <si>
    <t>5. /C-1</t>
  </si>
  <si>
    <t>5. /C-2</t>
  </si>
  <si>
    <t>Plastenka bela, ploščata, 200 ml</t>
  </si>
  <si>
    <t>Aluminijasti lonček za kozmetiko 100 ml</t>
  </si>
  <si>
    <t xml:space="preserve">ALUMINIJASTI LONČKI </t>
  </si>
  <si>
    <t>D -Plastične tube - potiskane</t>
  </si>
  <si>
    <t>5. /D-1</t>
  </si>
  <si>
    <t>5. /D-2</t>
  </si>
  <si>
    <t>5. /D-3</t>
  </si>
  <si>
    <t>Plastična tuba bela, nastavek za aplikacijo na ustnice, tisk "Mazilo za ustnice", 10 ml</t>
  </si>
  <si>
    <t>Plastična tuba bela, nastavek za aplikacijo za oči, tisk "Mazilo za nos", 10 ml</t>
  </si>
  <si>
    <t>Plastična tuba bela, standardni nastavek, tisk "Vescin gel", 150 ml</t>
  </si>
  <si>
    <t>1. /C-17</t>
  </si>
  <si>
    <t>1 ml kapalni vsebnik za oko - sterilen 10X</t>
  </si>
  <si>
    <t xml:space="preserve">Kozmetični lonček 50 ml </t>
  </si>
  <si>
    <t>Plastenka, okrogla, 200 ml</t>
  </si>
  <si>
    <t>KOZMETIČNI LONČKI IN PLASTENKE</t>
  </si>
  <si>
    <t>Obrazec 2a</t>
  </si>
  <si>
    <t xml:space="preserve">Ponudnik v informacijskem sistemu e-JN v razdelek »Predračun« naloži Povzetek predračuna (obrazec 2a - žigosan, podpisan in scan v.pdf datoteko), ki bo dostopen na javnem odpiranju ponudb. </t>
  </si>
  <si>
    <t xml:space="preserve">Celoten izpolnjen obrazec predračuna - obrazec 2 v excel datoteki ponudnik v informacijskem sistemu e-JN naloži v razdelek »Dokumenti«, del »Ostale priloge«. </t>
  </si>
  <si>
    <t>V primeru razhajanj med podatki v Povzetku predračuna (rekapitulaciji) naloženim v razdelek »Predračun« in celotnim predračunom - naloženim v razdelek »Dokumenti«, del »Ostale priloge«, kot veljavni štejejo podatki v celotnem predračunu, naloženim v razdelku »Dokumenti«, del »Ostale priloge«.</t>
  </si>
  <si>
    <t>Povzetek</t>
  </si>
  <si>
    <t>7. /1</t>
  </si>
  <si>
    <t>8. /1</t>
  </si>
  <si>
    <t>Vrednost v € brez DDV za sklop skupaj za okvirno letno količino:</t>
  </si>
  <si>
    <t>Vrednost v € brez DDV za sklop skupaj za okvirno triletno količino:</t>
  </si>
  <si>
    <t>Ponudnik za vse ponujene artikle v obrazcu predračuna vpiše ceno na enoto mere in ponujeno pakiranje.</t>
  </si>
  <si>
    <t>Javno naročilo nakup farmacevtske ovojnine</t>
  </si>
  <si>
    <t>Sklop 3: Kozmetični lončki in plastenke - brez potiska</t>
  </si>
  <si>
    <t>Sklop 5: Tube</t>
  </si>
  <si>
    <t>Sklop 6: Dvojni trak (supoforme) za vlivanje svečk in globul</t>
  </si>
  <si>
    <t>Sklop 8: Aluminijasti lončki</t>
  </si>
  <si>
    <t>3. /3</t>
  </si>
  <si>
    <t>3. /4</t>
  </si>
  <si>
    <t>4. /8</t>
  </si>
  <si>
    <t>4. /9</t>
  </si>
  <si>
    <t>6. /1</t>
  </si>
  <si>
    <t>6. /2</t>
  </si>
  <si>
    <t>6. /3</t>
  </si>
  <si>
    <t>6. /4</t>
  </si>
  <si>
    <t>6. /5</t>
  </si>
  <si>
    <t xml:space="preserve">50 ml </t>
  </si>
  <si>
    <t>300 ml</t>
  </si>
  <si>
    <t>1. /D-17</t>
  </si>
  <si>
    <t>1. /D-18</t>
  </si>
  <si>
    <t>1. /D-19</t>
  </si>
  <si>
    <t>20 ml s kapalnim vložkom za alkoholne pripravke</t>
  </si>
  <si>
    <t>30 ml s kapalnim vložkom za vodne raztopine</t>
  </si>
  <si>
    <t>30 ml s kapalnim vložkom za alkoholne pripravke</t>
  </si>
  <si>
    <t>50 ml s kapalnim vložkom za alkoholne pripravke</t>
  </si>
  <si>
    <t>10 ml s kapalnim vložkom za alkoholne pripravke</t>
  </si>
  <si>
    <t>1. /D-20</t>
  </si>
  <si>
    <t>1. /D-21</t>
  </si>
  <si>
    <t>1. /D-22</t>
  </si>
  <si>
    <t>1. /D-23</t>
  </si>
  <si>
    <t>1. /D-24</t>
  </si>
  <si>
    <t>Adapter za brizgo za aplikacijo suspenzije kot npr. BAXA EXACTAMED</t>
  </si>
  <si>
    <t>10 ml s kapalnim vložkom za oljne raztopine z nizko viskoznostjo (30 mPa s)</t>
  </si>
  <si>
    <t>20 ml s kapalnim vložkom za oljne raztopine z nizko viskoznostjo (30 mPa s)</t>
  </si>
  <si>
    <t>30 ml s kapalnim vložkom za oljne raztopine z nizko viskoznostjo (30 mPa s)</t>
  </si>
  <si>
    <t>50 ml s kapalnim vložkom za oljne raztopine z nizko viskoznostjo (30 mPa s)</t>
  </si>
  <si>
    <t>Št. 5006-3/2024</t>
  </si>
  <si>
    <t>Sklop 4: Vrečke za čaje</t>
  </si>
  <si>
    <t>Sklop 7: Papirne kapsule</t>
  </si>
  <si>
    <t xml:space="preserve">Sklop 9: Ovojnina za DZP </t>
  </si>
  <si>
    <t>B- ODMERNA BRIZGA Z ADAPTARJEM ZA APLIKACIJO PERORALNE SUSPENZIJE</t>
  </si>
  <si>
    <t>10 ml s kapalnim vložkom za vodne raztopine</t>
  </si>
  <si>
    <t>20 ml s kapalnim vložkom za vodne raztopine</t>
  </si>
  <si>
    <t>50 ml s kapalnim vložkom za vodne raztopine</t>
  </si>
  <si>
    <t>250 ml ploščata - 4-kotna</t>
  </si>
  <si>
    <t>2. /C-12</t>
  </si>
  <si>
    <t>Ta predračun je sestavni del in priloga ponudbe, s katero se prijavljamo na javni razpis naročnika Lekarna Ljubljana za nakup farmacevtske ovojnine (9 slopov) za obdobje treh let.</t>
  </si>
  <si>
    <t>Plastenka okrogla, 150 ml</t>
  </si>
  <si>
    <t>VREČKE ZA ČAJ</t>
  </si>
  <si>
    <t>KAPSULE ZA PRAŠKE</t>
  </si>
  <si>
    <t>7. /2</t>
  </si>
  <si>
    <t>7. /3</t>
  </si>
  <si>
    <t>Samolepilni trak za zapiranje svečk 178x15 mm, 100 etiket/sc</t>
  </si>
  <si>
    <t>A - Lonček TE s sušilnim sredstvom v pokrovčku</t>
  </si>
  <si>
    <t>9. /A-1</t>
  </si>
  <si>
    <t>9. /A-2</t>
  </si>
  <si>
    <t>9. /B-1</t>
  </si>
  <si>
    <t>60-70 ml, z otroško varno zaporko</t>
  </si>
  <si>
    <t>B - Plastenka z otroško varno zaporko</t>
  </si>
  <si>
    <t>C - Steklenica KIN</t>
  </si>
  <si>
    <t>9. /C-1</t>
  </si>
  <si>
    <t xml:space="preserve">50 ml PET </t>
  </si>
  <si>
    <t>300 ml PET</t>
  </si>
  <si>
    <t xml:space="preserve">120 ml PET </t>
  </si>
  <si>
    <t xml:space="preserve">150 ml PET </t>
  </si>
  <si>
    <t xml:space="preserve">200 ml PET </t>
  </si>
  <si>
    <t>Ljubljana, 15.10.2024</t>
  </si>
  <si>
    <t>Obrazec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</si>
</sst>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#,##0.00\ _S_I_T"/>
  </numFmts>
  <fonts count="20" x14ac:knownFonts="1">
    <font>
      <sz val="10"/>
      <name val="Tahoma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u/>
      <sz val="10"/>
      <name val="Verdana"/>
      <family val="2"/>
      <charset val="238"/>
    </font>
    <font>
      <sz val="11"/>
      <color rgb="FF00B0F0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indexed="12"/>
      <name val="Verdana"/>
      <family val="2"/>
      <charset val="238"/>
    </font>
    <font>
      <b/>
      <sz val="10"/>
      <color theme="9" tint="-0.249977111117893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00B050"/>
      <name val="Verdana"/>
      <family val="2"/>
      <charset val="238"/>
    </font>
    <font>
      <i/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0"/>
      <color rgb="FFFF6699"/>
      <name val="Verdana"/>
      <family val="2"/>
      <charset val="238"/>
    </font>
    <font>
      <sz val="10"/>
      <color rgb="FF2E6EBC"/>
      <name val="Verdana"/>
      <family val="2"/>
      <charset val="238"/>
    </font>
    <font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164" fontId="1" fillId="0" borderId="0" xfId="0" quotePrefix="1" applyNumberFormat="1" applyFont="1" applyAlignment="1">
      <alignment horizontal="right" vertical="center"/>
    </xf>
    <xf numFmtId="0" fontId="1" fillId="2" borderId="2" xfId="0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0" borderId="1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5" fillId="0" borderId="7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 wrapText="1"/>
    </xf>
    <xf numFmtId="0" fontId="7" fillId="0" borderId="3" xfId="0" applyFont="1" applyBorder="1" applyAlignment="1">
      <alignment vertical="center"/>
    </xf>
    <xf numFmtId="0" fontId="5" fillId="0" borderId="3" xfId="0" quotePrefix="1" applyFont="1" applyBorder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1" fontId="8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6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vertical="center" wrapText="1"/>
    </xf>
    <xf numFmtId="3" fontId="5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0" fontId="1" fillId="0" borderId="0" xfId="1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3" xfId="0" applyNumberFormat="1" applyFont="1" applyBorder="1" applyAlignment="1">
      <alignment vertical="center"/>
    </xf>
    <xf numFmtId="10" fontId="1" fillId="0" borderId="0" xfId="1" applyNumberFormat="1" applyFont="1" applyBorder="1" applyAlignment="1">
      <alignment vertical="center"/>
    </xf>
    <xf numFmtId="0" fontId="11" fillId="0" borderId="0" xfId="0" quotePrefix="1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1" fillId="0" borderId="11" xfId="0" applyFont="1" applyBorder="1" applyAlignment="1">
      <alignment horizontal="left" vertical="center" wrapText="1"/>
    </xf>
    <xf numFmtId="0" fontId="1" fillId="0" borderId="0" xfId="0" quotePrefix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 wrapText="1"/>
    </xf>
    <xf numFmtId="164" fontId="5" fillId="0" borderId="7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164" fontId="10" fillId="2" borderId="2" xfId="0" applyNumberFormat="1" applyFont="1" applyFill="1" applyBorder="1" applyAlignment="1">
      <alignment vertical="center"/>
    </xf>
    <xf numFmtId="164" fontId="11" fillId="0" borderId="0" xfId="0" applyNumberFormat="1" applyFont="1" applyAlignment="1">
      <alignment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1" fillId="3" borderId="10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colors>
    <mruColors>
      <color rgb="FFFF99FF"/>
      <color rgb="FFFFDDFF"/>
      <color rgb="FF2E6EBC"/>
      <color rgb="FFFF6699"/>
      <color rgb="FF2FA6FF"/>
      <color rgb="FF66FF99"/>
      <color rgb="FF77A62A"/>
      <color rgb="FFFF8FE2"/>
      <color rgb="FFFC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44"/>
  <sheetViews>
    <sheetView view="pageBreakPreview" zoomScale="60" zoomScaleNormal="100" workbookViewId="0">
      <selection activeCell="D4" sqref="D4"/>
    </sheetView>
  </sheetViews>
  <sheetFormatPr defaultRowHeight="12.75" x14ac:dyDescent="0.2"/>
  <cols>
    <col min="1" max="1" width="13.85546875" style="1" customWidth="1"/>
    <col min="2" max="2" width="65.28515625" style="1" customWidth="1"/>
    <col min="3" max="3" width="24.5703125" style="86" customWidth="1"/>
    <col min="4" max="4" width="27.7109375" style="86" customWidth="1"/>
    <col min="5" max="5" width="3.85546875" style="1" customWidth="1"/>
    <col min="6" max="16384" width="9.140625" style="1"/>
  </cols>
  <sheetData>
    <row r="1" spans="1:5" x14ac:dyDescent="0.2">
      <c r="A1" s="8" t="s">
        <v>68</v>
      </c>
      <c r="B1" s="8" t="s">
        <v>69</v>
      </c>
      <c r="C1" s="82"/>
      <c r="D1" s="84" t="s">
        <v>220</v>
      </c>
    </row>
    <row r="2" spans="1:5" x14ac:dyDescent="0.2">
      <c r="A2" s="8"/>
      <c r="B2" s="8" t="s">
        <v>70</v>
      </c>
      <c r="C2" s="83"/>
      <c r="D2" s="84"/>
    </row>
    <row r="3" spans="1:5" ht="18" customHeight="1" x14ac:dyDescent="0.2">
      <c r="A3" s="29"/>
      <c r="B3" s="29"/>
      <c r="C3" s="83"/>
      <c r="D3" s="84" t="s">
        <v>264</v>
      </c>
    </row>
    <row r="4" spans="1:5" ht="18" customHeight="1" x14ac:dyDescent="0.2">
      <c r="B4" s="11"/>
      <c r="C4" s="84"/>
      <c r="D4" s="84" t="s">
        <v>294</v>
      </c>
    </row>
    <row r="5" spans="1:5" x14ac:dyDescent="0.2">
      <c r="B5" s="11"/>
      <c r="C5" s="84"/>
      <c r="D5" s="84"/>
    </row>
    <row r="6" spans="1:5" x14ac:dyDescent="0.2">
      <c r="B6" s="11"/>
      <c r="C6" s="84"/>
      <c r="D6" s="84"/>
    </row>
    <row r="7" spans="1:5" x14ac:dyDescent="0.2">
      <c r="B7" s="11"/>
      <c r="C7" s="85"/>
      <c r="D7" s="85"/>
    </row>
    <row r="9" spans="1:5" ht="24.95" customHeight="1" x14ac:dyDescent="0.2">
      <c r="A9" s="32" t="s">
        <v>57</v>
      </c>
      <c r="B9" s="30"/>
      <c r="C9" s="83"/>
      <c r="D9" s="83"/>
    </row>
    <row r="10" spans="1:5" ht="24.95" customHeight="1" x14ac:dyDescent="0.2">
      <c r="A10" s="8"/>
      <c r="B10" s="31"/>
    </row>
    <row r="11" spans="1:5" ht="24.95" customHeight="1" x14ac:dyDescent="0.2">
      <c r="A11" s="8"/>
      <c r="B11" s="31"/>
      <c r="C11" s="87"/>
      <c r="D11" s="87"/>
    </row>
    <row r="12" spans="1:5" x14ac:dyDescent="0.2">
      <c r="A12" s="8"/>
      <c r="B12" s="32" t="s">
        <v>230</v>
      </c>
    </row>
    <row r="13" spans="1:5" x14ac:dyDescent="0.2">
      <c r="A13" s="8"/>
      <c r="B13" s="32"/>
    </row>
    <row r="15" spans="1:5" ht="12.75" customHeight="1" x14ac:dyDescent="0.2">
      <c r="B15" s="33" t="s">
        <v>224</v>
      </c>
      <c r="C15" s="88"/>
      <c r="D15" s="89" t="s">
        <v>99</v>
      </c>
    </row>
    <row r="16" spans="1:5" ht="25.5" x14ac:dyDescent="0.2">
      <c r="B16" s="78" t="s">
        <v>71</v>
      </c>
      <c r="C16" s="90" t="s">
        <v>93</v>
      </c>
      <c r="D16" s="90" t="s">
        <v>75</v>
      </c>
      <c r="E16" s="81"/>
    </row>
    <row r="17" spans="1:5" ht="24.95" customHeight="1" x14ac:dyDescent="0.2">
      <c r="A17" s="69"/>
      <c r="B17" s="79" t="s">
        <v>114</v>
      </c>
      <c r="C17" s="91">
        <f>+'1'!E78</f>
        <v>0</v>
      </c>
      <c r="D17" s="91">
        <f>+'1'!E80</f>
        <v>0</v>
      </c>
      <c r="E17" s="64"/>
    </row>
    <row r="18" spans="1:5" ht="24.95" customHeight="1" x14ac:dyDescent="0.2">
      <c r="A18" s="69"/>
      <c r="B18" s="80" t="s">
        <v>160</v>
      </c>
      <c r="C18" s="92">
        <f>+'2'!E47</f>
        <v>0</v>
      </c>
      <c r="D18" s="92">
        <f>+'2'!E49</f>
        <v>0</v>
      </c>
      <c r="E18" s="64"/>
    </row>
    <row r="19" spans="1:5" ht="24.95" customHeight="1" x14ac:dyDescent="0.2">
      <c r="A19" s="69"/>
      <c r="B19" s="80" t="s">
        <v>231</v>
      </c>
      <c r="C19" s="92">
        <f>+'3'!E16</f>
        <v>0</v>
      </c>
      <c r="D19" s="92">
        <f>+'3'!E18</f>
        <v>0</v>
      </c>
      <c r="E19" s="64"/>
    </row>
    <row r="20" spans="1:5" ht="24.95" customHeight="1" x14ac:dyDescent="0.2">
      <c r="A20" s="69"/>
      <c r="B20" s="80" t="s">
        <v>265</v>
      </c>
      <c r="C20" s="92">
        <f>+'4'!E21</f>
        <v>0</v>
      </c>
      <c r="D20" s="92">
        <f>+'4'!E23</f>
        <v>0</v>
      </c>
      <c r="E20" s="64"/>
    </row>
    <row r="21" spans="1:5" ht="24.95" customHeight="1" x14ac:dyDescent="0.2">
      <c r="A21" s="69"/>
      <c r="B21" s="80" t="s">
        <v>232</v>
      </c>
      <c r="C21" s="92">
        <f>+'5'!E30</f>
        <v>0</v>
      </c>
      <c r="D21" s="92">
        <f>+'5'!E32</f>
        <v>0</v>
      </c>
      <c r="E21" s="64"/>
    </row>
    <row r="22" spans="1:5" ht="24.95" customHeight="1" x14ac:dyDescent="0.2">
      <c r="A22" s="70"/>
      <c r="B22" s="80" t="s">
        <v>233</v>
      </c>
      <c r="C22" s="92">
        <f>+'6'!E17</f>
        <v>0</v>
      </c>
      <c r="D22" s="92">
        <f>+'6'!E19</f>
        <v>0</v>
      </c>
      <c r="E22" s="64"/>
    </row>
    <row r="23" spans="1:5" ht="24.95" customHeight="1" x14ac:dyDescent="0.2">
      <c r="A23" s="69"/>
      <c r="B23" s="80" t="s">
        <v>266</v>
      </c>
      <c r="C23" s="92">
        <f>+'7'!E15</f>
        <v>0</v>
      </c>
      <c r="D23" s="92">
        <f>+'7'!E17</f>
        <v>0</v>
      </c>
      <c r="E23" s="64"/>
    </row>
    <row r="24" spans="1:5" ht="24.95" customHeight="1" x14ac:dyDescent="0.2">
      <c r="A24" s="69"/>
      <c r="B24" s="80" t="s">
        <v>234</v>
      </c>
      <c r="C24" s="92">
        <f>+'8'!E13</f>
        <v>0</v>
      </c>
      <c r="D24" s="92">
        <f>+'8'!E15</f>
        <v>0</v>
      </c>
      <c r="E24" s="64"/>
    </row>
    <row r="25" spans="1:5" ht="24.95" customHeight="1" x14ac:dyDescent="0.2">
      <c r="A25" s="70"/>
      <c r="B25" s="96" t="s">
        <v>267</v>
      </c>
      <c r="C25" s="92">
        <f>+'9'!E22</f>
        <v>0</v>
      </c>
      <c r="D25" s="92">
        <f>+'9'!E24</f>
        <v>0</v>
      </c>
      <c r="E25" s="64"/>
    </row>
    <row r="26" spans="1:5" ht="24.95" customHeight="1" thickBot="1" x14ac:dyDescent="0.25">
      <c r="C26" s="93">
        <f>SUM(C17:C25)</f>
        <v>0</v>
      </c>
      <c r="D26" s="93">
        <f>SUM(D17:D25)</f>
        <v>0</v>
      </c>
      <c r="E26" s="67"/>
    </row>
    <row r="27" spans="1:5" ht="45.75" customHeight="1" thickTop="1" x14ac:dyDescent="0.2">
      <c r="E27" s="71"/>
    </row>
    <row r="28" spans="1:5" ht="24.95" customHeight="1" x14ac:dyDescent="0.2">
      <c r="A28" s="63" t="s">
        <v>100</v>
      </c>
      <c r="B28" s="63"/>
      <c r="C28" s="94"/>
      <c r="D28" s="94"/>
      <c r="E28" s="64"/>
    </row>
    <row r="29" spans="1:5" ht="42" customHeight="1" x14ac:dyDescent="0.2">
      <c r="A29" s="118" t="s">
        <v>221</v>
      </c>
      <c r="B29" s="118"/>
      <c r="C29" s="118"/>
      <c r="D29" s="118"/>
      <c r="E29" s="64"/>
    </row>
    <row r="30" spans="1:5" ht="36.75" customHeight="1" x14ac:dyDescent="0.2">
      <c r="A30" s="118" t="s">
        <v>222</v>
      </c>
      <c r="B30" s="118"/>
      <c r="C30" s="118"/>
      <c r="D30" s="118"/>
      <c r="E30" s="64"/>
    </row>
    <row r="31" spans="1:5" ht="50.25" customHeight="1" x14ac:dyDescent="0.2">
      <c r="A31" s="118" t="s">
        <v>223</v>
      </c>
      <c r="B31" s="118"/>
      <c r="C31" s="118"/>
      <c r="D31" s="118"/>
      <c r="E31" s="64"/>
    </row>
    <row r="33" spans="1:5" ht="29.25" customHeight="1" x14ac:dyDescent="0.2">
      <c r="A33" s="119" t="s">
        <v>110</v>
      </c>
      <c r="B33" s="119"/>
      <c r="C33" s="119"/>
      <c r="D33" s="119"/>
    </row>
    <row r="35" spans="1:5" ht="29.25" customHeight="1" x14ac:dyDescent="0.2">
      <c r="A35" s="119" t="s">
        <v>101</v>
      </c>
      <c r="B35" s="119"/>
      <c r="C35" s="119"/>
      <c r="D35" s="119"/>
    </row>
    <row r="38" spans="1:5" x14ac:dyDescent="0.2">
      <c r="A38" s="1" t="s">
        <v>72</v>
      </c>
      <c r="E38" s="65"/>
    </row>
    <row r="39" spans="1:5" x14ac:dyDescent="0.2">
      <c r="E39" s="65"/>
    </row>
    <row r="40" spans="1:5" x14ac:dyDescent="0.2">
      <c r="E40" s="65"/>
    </row>
    <row r="42" spans="1:5" x14ac:dyDescent="0.2">
      <c r="B42" s="66" t="s">
        <v>73</v>
      </c>
      <c r="C42" s="95"/>
      <c r="E42" s="65"/>
    </row>
    <row r="43" spans="1:5" x14ac:dyDescent="0.2">
      <c r="B43" s="65"/>
      <c r="E43" s="65"/>
    </row>
    <row r="44" spans="1:5" x14ac:dyDescent="0.2">
      <c r="B44" s="66" t="s">
        <v>74</v>
      </c>
      <c r="C44" s="95"/>
      <c r="E44" s="65"/>
    </row>
  </sheetData>
  <mergeCells count="5">
    <mergeCell ref="A29:D29"/>
    <mergeCell ref="A30:D30"/>
    <mergeCell ref="A31:D31"/>
    <mergeCell ref="A33:D33"/>
    <mergeCell ref="A35:D35"/>
  </mergeCells>
  <pageMargins left="0.23622047244094491" right="0.31496062992125984" top="0.74803149606299213" bottom="0.74803149606299213" header="0.31496062992125984" footer="0.31496062992125984"/>
  <pageSetup paperSize="9" scale="77" orientation="portrait" r:id="rId1"/>
  <headerFooter>
    <oddFooter>&amp;L&amp;F / &amp;A&amp;R&amp;P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1"/>
  <sheetViews>
    <sheetView view="pageBreakPreview" zoomScale="96" zoomScaleNormal="100" zoomScaleSheetLayoutView="96" workbookViewId="0">
      <selection activeCell="E2" sqref="E2"/>
    </sheetView>
  </sheetViews>
  <sheetFormatPr defaultColWidth="9.140625" defaultRowHeight="12.75" x14ac:dyDescent="0.2"/>
  <cols>
    <col min="1" max="1" width="9.5703125" style="72" customWidth="1"/>
    <col min="2" max="2" width="46.85546875" style="11" customWidth="1"/>
    <col min="3" max="3" width="12.5703125" style="55" customWidth="1"/>
    <col min="4" max="4" width="14" style="5" customWidth="1"/>
    <col min="5" max="5" width="22.140625" style="5" customWidth="1"/>
    <col min="6" max="6" width="18.7109375" style="11" customWidth="1"/>
    <col min="7" max="16384" width="9.140625" style="1"/>
  </cols>
  <sheetData>
    <row r="1" spans="1:6" x14ac:dyDescent="0.2">
      <c r="B1" s="11" t="s">
        <v>57</v>
      </c>
      <c r="E1" s="6" t="s">
        <v>295</v>
      </c>
    </row>
    <row r="2" spans="1:6" ht="24.95" customHeight="1" x14ac:dyDescent="0.2">
      <c r="B2" s="17"/>
      <c r="E2" s="6"/>
    </row>
    <row r="3" spans="1:6" ht="24.95" customHeight="1" x14ac:dyDescent="0.2">
      <c r="B3" s="18"/>
      <c r="E3" s="6" t="s">
        <v>264</v>
      </c>
    </row>
    <row r="4" spans="1:6" ht="24.95" customHeight="1" x14ac:dyDescent="0.2">
      <c r="B4" s="18"/>
      <c r="E4" s="6" t="s">
        <v>294</v>
      </c>
    </row>
    <row r="5" spans="1:6" ht="24.95" customHeight="1" x14ac:dyDescent="0.2">
      <c r="E5" s="4"/>
    </row>
    <row r="6" spans="1:6" ht="24.95" customHeight="1" x14ac:dyDescent="0.2">
      <c r="B6" s="8" t="str">
        <f>+'Obrazec 2a'!B17</f>
        <v>Sklop 1: Farmacevtska ovojnina za lekarne</v>
      </c>
      <c r="C6" s="38"/>
      <c r="D6" s="98"/>
      <c r="E6" s="98"/>
      <c r="F6" s="3"/>
    </row>
    <row r="7" spans="1:6" ht="24.95" customHeight="1" x14ac:dyDescent="0.2">
      <c r="A7" s="1"/>
      <c r="C7" s="19"/>
      <c r="D7" s="120"/>
      <c r="E7" s="120"/>
    </row>
    <row r="8" spans="1:6" ht="38.25" x14ac:dyDescent="0.2">
      <c r="A8" s="42" t="s">
        <v>92</v>
      </c>
      <c r="B8" s="26" t="s">
        <v>0</v>
      </c>
      <c r="C8" s="73" t="s">
        <v>56</v>
      </c>
      <c r="D8" s="74" t="s">
        <v>39</v>
      </c>
      <c r="E8" s="74" t="s">
        <v>40</v>
      </c>
      <c r="F8" s="75" t="s">
        <v>112</v>
      </c>
    </row>
    <row r="9" spans="1:6" ht="24.95" customHeight="1" x14ac:dyDescent="0.2">
      <c r="A9" s="76" t="s">
        <v>115</v>
      </c>
      <c r="B9" s="20" t="s">
        <v>1</v>
      </c>
      <c r="C9" s="115">
        <v>200</v>
      </c>
      <c r="D9" s="103"/>
      <c r="E9" s="21">
        <f>+C9*D9</f>
        <v>0</v>
      </c>
      <c r="F9" s="42"/>
    </row>
    <row r="10" spans="1:6" ht="24.95" customHeight="1" x14ac:dyDescent="0.2">
      <c r="A10" s="76" t="s">
        <v>116</v>
      </c>
      <c r="B10" s="20" t="s">
        <v>45</v>
      </c>
      <c r="C10" s="115">
        <v>100</v>
      </c>
      <c r="D10" s="103"/>
      <c r="E10" s="21">
        <f t="shared" ref="E10:E16" si="0">+C10*D10</f>
        <v>0</v>
      </c>
      <c r="F10" s="42"/>
    </row>
    <row r="11" spans="1:6" ht="24.95" customHeight="1" x14ac:dyDescent="0.2">
      <c r="A11" s="76" t="s">
        <v>117</v>
      </c>
      <c r="B11" s="20" t="s">
        <v>2</v>
      </c>
      <c r="C11" s="115">
        <v>500</v>
      </c>
      <c r="D11" s="103"/>
      <c r="E11" s="21">
        <f t="shared" si="0"/>
        <v>0</v>
      </c>
      <c r="F11" s="42"/>
    </row>
    <row r="12" spans="1:6" ht="24.95" customHeight="1" x14ac:dyDescent="0.2">
      <c r="A12" s="76" t="s">
        <v>118</v>
      </c>
      <c r="B12" s="20" t="s">
        <v>3</v>
      </c>
      <c r="C12" s="115">
        <v>2000</v>
      </c>
      <c r="D12" s="103"/>
      <c r="E12" s="21">
        <f t="shared" si="0"/>
        <v>0</v>
      </c>
      <c r="F12" s="42"/>
    </row>
    <row r="13" spans="1:6" ht="24.95" customHeight="1" x14ac:dyDescent="0.2">
      <c r="A13" s="76" t="s">
        <v>119</v>
      </c>
      <c r="B13" s="20" t="s">
        <v>4</v>
      </c>
      <c r="C13" s="115">
        <v>1000</v>
      </c>
      <c r="D13" s="103"/>
      <c r="E13" s="21">
        <f t="shared" si="0"/>
        <v>0</v>
      </c>
      <c r="F13" s="42"/>
    </row>
    <row r="14" spans="1:6" ht="24.95" customHeight="1" x14ac:dyDescent="0.2">
      <c r="A14" s="76" t="s">
        <v>120</v>
      </c>
      <c r="B14" s="20" t="s">
        <v>5</v>
      </c>
      <c r="C14" s="115">
        <v>500</v>
      </c>
      <c r="D14" s="103"/>
      <c r="E14" s="21">
        <f t="shared" si="0"/>
        <v>0</v>
      </c>
      <c r="F14" s="42"/>
    </row>
    <row r="15" spans="1:6" ht="24.95" customHeight="1" x14ac:dyDescent="0.2">
      <c r="A15" s="76" t="s">
        <v>121</v>
      </c>
      <c r="B15" s="20" t="s">
        <v>6</v>
      </c>
      <c r="C15" s="115">
        <v>400</v>
      </c>
      <c r="D15" s="103"/>
      <c r="E15" s="21">
        <f t="shared" si="0"/>
        <v>0</v>
      </c>
      <c r="F15" s="42"/>
    </row>
    <row r="16" spans="1:6" ht="24.95" customHeight="1" x14ac:dyDescent="0.2">
      <c r="A16" s="76" t="s">
        <v>122</v>
      </c>
      <c r="B16" s="20" t="s">
        <v>7</v>
      </c>
      <c r="C16" s="115">
        <v>50</v>
      </c>
      <c r="D16" s="103"/>
      <c r="E16" s="21">
        <f t="shared" si="0"/>
        <v>0</v>
      </c>
      <c r="F16" s="42"/>
    </row>
    <row r="17" spans="1:6" ht="24.95" customHeight="1" thickBot="1" x14ac:dyDescent="0.25">
      <c r="B17" s="22" t="s">
        <v>8</v>
      </c>
      <c r="C17" s="56"/>
      <c r="D17" s="99"/>
      <c r="E17" s="10">
        <f>SUM(E9:E16)</f>
        <v>0</v>
      </c>
      <c r="F17" s="40"/>
    </row>
    <row r="18" spans="1:6" ht="24.95" customHeight="1" thickTop="1" x14ac:dyDescent="0.2">
      <c r="C18" s="12"/>
      <c r="D18" s="100"/>
      <c r="E18" s="14"/>
    </row>
    <row r="19" spans="1:6" ht="24.95" customHeight="1" x14ac:dyDescent="0.2">
      <c r="C19" s="12"/>
      <c r="D19" s="100"/>
      <c r="E19" s="14"/>
    </row>
    <row r="20" spans="1:6" ht="38.25" x14ac:dyDescent="0.2">
      <c r="A20" s="42" t="s">
        <v>92</v>
      </c>
      <c r="B20" s="26" t="s">
        <v>268</v>
      </c>
      <c r="C20" s="73" t="s">
        <v>56</v>
      </c>
      <c r="D20" s="74" t="s">
        <v>39</v>
      </c>
      <c r="E20" s="74" t="s">
        <v>40</v>
      </c>
      <c r="F20" s="75" t="s">
        <v>112</v>
      </c>
    </row>
    <row r="21" spans="1:6" ht="24.95" customHeight="1" x14ac:dyDescent="0.2">
      <c r="A21" s="76" t="s">
        <v>123</v>
      </c>
      <c r="B21" s="20" t="s">
        <v>108</v>
      </c>
      <c r="C21" s="115">
        <v>1000</v>
      </c>
      <c r="D21" s="103"/>
      <c r="E21" s="21">
        <f t="shared" ref="E21:E25" si="1">+C21*D21</f>
        <v>0</v>
      </c>
      <c r="F21" s="42"/>
    </row>
    <row r="22" spans="1:6" ht="24.95" customHeight="1" x14ac:dyDescent="0.2">
      <c r="A22" s="76" t="s">
        <v>124</v>
      </c>
      <c r="B22" s="20" t="s">
        <v>83</v>
      </c>
      <c r="C22" s="115">
        <v>2000</v>
      </c>
      <c r="D22" s="103"/>
      <c r="E22" s="21">
        <f t="shared" si="1"/>
        <v>0</v>
      </c>
      <c r="F22" s="42"/>
    </row>
    <row r="23" spans="1:6" ht="24.95" customHeight="1" x14ac:dyDescent="0.2">
      <c r="A23" s="76" t="s">
        <v>125</v>
      </c>
      <c r="B23" s="20" t="s">
        <v>84</v>
      </c>
      <c r="C23" s="115">
        <v>4000</v>
      </c>
      <c r="D23" s="103"/>
      <c r="E23" s="21">
        <f t="shared" si="1"/>
        <v>0</v>
      </c>
      <c r="F23" s="42"/>
    </row>
    <row r="24" spans="1:6" ht="24.95" customHeight="1" x14ac:dyDescent="0.2">
      <c r="A24" s="76" t="s">
        <v>126</v>
      </c>
      <c r="B24" s="20" t="s">
        <v>85</v>
      </c>
      <c r="C24" s="115">
        <v>1000</v>
      </c>
      <c r="D24" s="103"/>
      <c r="E24" s="21">
        <f t="shared" si="1"/>
        <v>0</v>
      </c>
      <c r="F24" s="42"/>
    </row>
    <row r="25" spans="1:6" ht="24.95" customHeight="1" x14ac:dyDescent="0.2">
      <c r="A25" s="76" t="s">
        <v>127</v>
      </c>
      <c r="B25" s="20" t="s">
        <v>259</v>
      </c>
      <c r="C25" s="115">
        <v>8000</v>
      </c>
      <c r="D25" s="103"/>
      <c r="E25" s="21">
        <f t="shared" si="1"/>
        <v>0</v>
      </c>
      <c r="F25" s="42"/>
    </row>
    <row r="26" spans="1:6" ht="24.95" customHeight="1" thickBot="1" x14ac:dyDescent="0.25">
      <c r="B26" s="22" t="s">
        <v>8</v>
      </c>
      <c r="C26" s="56"/>
      <c r="D26" s="99"/>
      <c r="E26" s="10">
        <f>SUM(E21:E25)</f>
        <v>0</v>
      </c>
      <c r="F26" s="40"/>
    </row>
    <row r="27" spans="1:6" ht="24.95" customHeight="1" thickTop="1" x14ac:dyDescent="0.2">
      <c r="B27" s="38"/>
      <c r="C27" s="19"/>
      <c r="E27" s="6"/>
    </row>
    <row r="28" spans="1:6" ht="24.95" customHeight="1" x14ac:dyDescent="0.2"/>
    <row r="29" spans="1:6" ht="38.25" x14ac:dyDescent="0.2">
      <c r="A29" s="42" t="s">
        <v>92</v>
      </c>
      <c r="B29" s="26" t="s">
        <v>9</v>
      </c>
      <c r="C29" s="73" t="s">
        <v>56</v>
      </c>
      <c r="D29" s="74" t="s">
        <v>39</v>
      </c>
      <c r="E29" s="74" t="s">
        <v>40</v>
      </c>
      <c r="F29" s="75" t="s">
        <v>112</v>
      </c>
    </row>
    <row r="30" spans="1:6" ht="24.95" customHeight="1" x14ac:dyDescent="0.2">
      <c r="A30" s="76" t="s">
        <v>128</v>
      </c>
      <c r="B30" s="20" t="s">
        <v>46</v>
      </c>
      <c r="C30" s="115">
        <v>3500</v>
      </c>
      <c r="D30" s="103"/>
      <c r="E30" s="21">
        <f t="shared" ref="E30:E46" si="2">+C30*D30</f>
        <v>0</v>
      </c>
      <c r="F30" s="42"/>
    </row>
    <row r="31" spans="1:6" ht="24.95" customHeight="1" x14ac:dyDescent="0.2">
      <c r="A31" s="76" t="s">
        <v>129</v>
      </c>
      <c r="B31" s="20" t="s">
        <v>47</v>
      </c>
      <c r="C31" s="115">
        <v>500</v>
      </c>
      <c r="D31" s="103"/>
      <c r="E31" s="21">
        <f t="shared" si="2"/>
        <v>0</v>
      </c>
      <c r="F31" s="42"/>
    </row>
    <row r="32" spans="1:6" ht="24.95" customHeight="1" x14ac:dyDescent="0.2">
      <c r="A32" s="76" t="s">
        <v>130</v>
      </c>
      <c r="B32" s="20" t="s">
        <v>94</v>
      </c>
      <c r="C32" s="115">
        <v>100</v>
      </c>
      <c r="D32" s="103"/>
      <c r="E32" s="21">
        <f t="shared" si="2"/>
        <v>0</v>
      </c>
      <c r="F32" s="42"/>
    </row>
    <row r="33" spans="1:6" ht="24.95" customHeight="1" x14ac:dyDescent="0.2">
      <c r="A33" s="76" t="s">
        <v>131</v>
      </c>
      <c r="B33" s="20" t="s">
        <v>48</v>
      </c>
      <c r="C33" s="115">
        <v>500</v>
      </c>
      <c r="D33" s="103"/>
      <c r="E33" s="21">
        <f t="shared" si="2"/>
        <v>0</v>
      </c>
      <c r="F33" s="42"/>
    </row>
    <row r="34" spans="1:6" ht="24.95" customHeight="1" x14ac:dyDescent="0.2">
      <c r="A34" s="76" t="s">
        <v>132</v>
      </c>
      <c r="B34" s="20" t="s">
        <v>49</v>
      </c>
      <c r="C34" s="115">
        <v>1200</v>
      </c>
      <c r="D34" s="103"/>
      <c r="E34" s="21">
        <f t="shared" si="2"/>
        <v>0</v>
      </c>
      <c r="F34" s="42"/>
    </row>
    <row r="35" spans="1:6" ht="24.95" customHeight="1" x14ac:dyDescent="0.2">
      <c r="A35" s="76" t="s">
        <v>133</v>
      </c>
      <c r="B35" s="20" t="s">
        <v>58</v>
      </c>
      <c r="C35" s="115">
        <v>1000</v>
      </c>
      <c r="D35" s="103"/>
      <c r="E35" s="21">
        <f>+C35*D35</f>
        <v>0</v>
      </c>
      <c r="F35" s="42"/>
    </row>
    <row r="36" spans="1:6" ht="24.95" customHeight="1" x14ac:dyDescent="0.2">
      <c r="A36" s="76" t="s">
        <v>134</v>
      </c>
      <c r="B36" s="20" t="s">
        <v>289</v>
      </c>
      <c r="C36" s="115">
        <v>100000</v>
      </c>
      <c r="D36" s="103"/>
      <c r="E36" s="21">
        <f>+C36*D36</f>
        <v>0</v>
      </c>
      <c r="F36" s="42"/>
    </row>
    <row r="37" spans="1:6" ht="24.95" customHeight="1" x14ac:dyDescent="0.2">
      <c r="A37" s="76" t="s">
        <v>135</v>
      </c>
      <c r="B37" s="20" t="s">
        <v>290</v>
      </c>
      <c r="C37" s="115">
        <v>1000</v>
      </c>
      <c r="D37" s="103"/>
      <c r="E37" s="21">
        <f>+C37*D37</f>
        <v>0</v>
      </c>
      <c r="F37" s="42"/>
    </row>
    <row r="38" spans="1:6" ht="24.95" customHeight="1" x14ac:dyDescent="0.2">
      <c r="A38" s="76" t="s">
        <v>136</v>
      </c>
      <c r="B38" s="20" t="s">
        <v>291</v>
      </c>
      <c r="C38" s="115">
        <v>1500</v>
      </c>
      <c r="D38" s="103"/>
      <c r="E38" s="21">
        <f t="shared" si="2"/>
        <v>0</v>
      </c>
      <c r="F38" s="42"/>
    </row>
    <row r="39" spans="1:6" ht="24.95" customHeight="1" x14ac:dyDescent="0.2">
      <c r="A39" s="76" t="s">
        <v>137</v>
      </c>
      <c r="B39" s="20" t="s">
        <v>292</v>
      </c>
      <c r="C39" s="115">
        <v>500</v>
      </c>
      <c r="D39" s="103"/>
      <c r="E39" s="21">
        <f t="shared" si="2"/>
        <v>0</v>
      </c>
      <c r="F39" s="42"/>
    </row>
    <row r="40" spans="1:6" ht="24.95" customHeight="1" x14ac:dyDescent="0.2">
      <c r="A40" s="76" t="s">
        <v>138</v>
      </c>
      <c r="B40" s="20" t="s">
        <v>293</v>
      </c>
      <c r="C40" s="115">
        <v>500</v>
      </c>
      <c r="D40" s="103"/>
      <c r="E40" s="21">
        <f t="shared" si="2"/>
        <v>0</v>
      </c>
      <c r="F40" s="42"/>
    </row>
    <row r="41" spans="1:6" ht="24.95" customHeight="1" x14ac:dyDescent="0.2">
      <c r="A41" s="76" t="s">
        <v>139</v>
      </c>
      <c r="B41" s="20" t="s">
        <v>25</v>
      </c>
      <c r="C41" s="115">
        <v>100</v>
      </c>
      <c r="D41" s="103"/>
      <c r="E41" s="21">
        <f>+C41*D41</f>
        <v>0</v>
      </c>
      <c r="F41" s="42"/>
    </row>
    <row r="42" spans="1:6" ht="24.95" customHeight="1" x14ac:dyDescent="0.2">
      <c r="A42" s="76" t="s">
        <v>140</v>
      </c>
      <c r="B42" s="20" t="s">
        <v>26</v>
      </c>
      <c r="C42" s="115">
        <v>300</v>
      </c>
      <c r="D42" s="103"/>
      <c r="E42" s="21">
        <f t="shared" si="2"/>
        <v>0</v>
      </c>
      <c r="F42" s="42"/>
    </row>
    <row r="43" spans="1:6" ht="24.95" customHeight="1" x14ac:dyDescent="0.2">
      <c r="A43" s="76" t="s">
        <v>141</v>
      </c>
      <c r="B43" s="20" t="s">
        <v>27</v>
      </c>
      <c r="C43" s="115">
        <v>200</v>
      </c>
      <c r="D43" s="103"/>
      <c r="E43" s="21">
        <f t="shared" si="2"/>
        <v>0</v>
      </c>
      <c r="F43" s="42"/>
    </row>
    <row r="44" spans="1:6" ht="24.95" customHeight="1" x14ac:dyDescent="0.2">
      <c r="A44" s="76" t="s">
        <v>142</v>
      </c>
      <c r="B44" s="20" t="s">
        <v>28</v>
      </c>
      <c r="C44" s="115">
        <v>50</v>
      </c>
      <c r="D44" s="103"/>
      <c r="E44" s="21">
        <f t="shared" si="2"/>
        <v>0</v>
      </c>
      <c r="F44" s="42"/>
    </row>
    <row r="45" spans="1:6" ht="24.95" customHeight="1" x14ac:dyDescent="0.2">
      <c r="A45" s="76" t="s">
        <v>143</v>
      </c>
      <c r="B45" s="20" t="s">
        <v>29</v>
      </c>
      <c r="C45" s="115">
        <v>50</v>
      </c>
      <c r="D45" s="103"/>
      <c r="E45" s="21">
        <f t="shared" si="2"/>
        <v>0</v>
      </c>
      <c r="F45" s="42"/>
    </row>
    <row r="46" spans="1:6" ht="24.95" customHeight="1" x14ac:dyDescent="0.2">
      <c r="A46" s="76" t="s">
        <v>215</v>
      </c>
      <c r="B46" s="61" t="s">
        <v>216</v>
      </c>
      <c r="C46" s="115">
        <v>3000</v>
      </c>
      <c r="D46" s="103"/>
      <c r="E46" s="21">
        <f t="shared" si="2"/>
        <v>0</v>
      </c>
      <c r="F46" s="42"/>
    </row>
    <row r="47" spans="1:6" ht="24.95" customHeight="1" thickBot="1" x14ac:dyDescent="0.25">
      <c r="B47" s="22" t="s">
        <v>8</v>
      </c>
      <c r="C47" s="60"/>
      <c r="D47" s="101"/>
      <c r="E47" s="25">
        <f>SUM(E30:E46)</f>
        <v>0</v>
      </c>
      <c r="F47" s="38"/>
    </row>
    <row r="48" spans="1:6" ht="24.95" customHeight="1" thickTop="1" x14ac:dyDescent="0.2">
      <c r="B48" s="8"/>
      <c r="C48" s="57"/>
      <c r="D48" s="45"/>
      <c r="E48" s="54"/>
      <c r="F48" s="38"/>
    </row>
    <row r="49" spans="1:6" ht="24.95" customHeight="1" x14ac:dyDescent="0.2">
      <c r="C49" s="19"/>
    </row>
    <row r="50" spans="1:6" ht="38.25" x14ac:dyDescent="0.2">
      <c r="A50" s="42" t="s">
        <v>92</v>
      </c>
      <c r="B50" s="26" t="s">
        <v>10</v>
      </c>
      <c r="C50" s="73" t="s">
        <v>56</v>
      </c>
      <c r="D50" s="74" t="s">
        <v>39</v>
      </c>
      <c r="E50" s="74" t="s">
        <v>40</v>
      </c>
      <c r="F50" s="75" t="s">
        <v>112</v>
      </c>
    </row>
    <row r="51" spans="1:6" ht="24.95" customHeight="1" x14ac:dyDescent="0.2">
      <c r="A51" s="76" t="s">
        <v>144</v>
      </c>
      <c r="B51" s="20" t="s">
        <v>82</v>
      </c>
      <c r="C51" s="115">
        <v>1000</v>
      </c>
      <c r="D51" s="103"/>
      <c r="E51" s="21">
        <f t="shared" ref="E51:E74" si="3">+C51*D51</f>
        <v>0</v>
      </c>
      <c r="F51" s="42"/>
    </row>
    <row r="52" spans="1:6" ht="24.95" customHeight="1" x14ac:dyDescent="0.2">
      <c r="A52" s="76" t="s">
        <v>145</v>
      </c>
      <c r="B52" s="20" t="s">
        <v>269</v>
      </c>
      <c r="C52" s="115">
        <v>50</v>
      </c>
      <c r="D52" s="103"/>
      <c r="E52" s="21">
        <f t="shared" si="3"/>
        <v>0</v>
      </c>
      <c r="F52" s="42"/>
    </row>
    <row r="53" spans="1:6" ht="24.95" customHeight="1" x14ac:dyDescent="0.2">
      <c r="A53" s="76" t="s">
        <v>146</v>
      </c>
      <c r="B53" s="20" t="s">
        <v>270</v>
      </c>
      <c r="C53" s="115">
        <v>250</v>
      </c>
      <c r="D53" s="103"/>
      <c r="E53" s="21">
        <f t="shared" si="3"/>
        <v>0</v>
      </c>
      <c r="F53" s="42"/>
    </row>
    <row r="54" spans="1:6" ht="24.95" customHeight="1" x14ac:dyDescent="0.2">
      <c r="A54" s="76" t="s">
        <v>147</v>
      </c>
      <c r="B54" s="20" t="s">
        <v>271</v>
      </c>
      <c r="C54" s="115">
        <v>50</v>
      </c>
      <c r="D54" s="103"/>
      <c r="E54" s="21">
        <f t="shared" si="3"/>
        <v>0</v>
      </c>
      <c r="F54" s="42"/>
    </row>
    <row r="55" spans="1:6" ht="24.95" customHeight="1" x14ac:dyDescent="0.2">
      <c r="A55" s="76" t="s">
        <v>148</v>
      </c>
      <c r="B55" s="20" t="s">
        <v>102</v>
      </c>
      <c r="C55" s="115">
        <v>800</v>
      </c>
      <c r="D55" s="103"/>
      <c r="E55" s="21">
        <f t="shared" si="3"/>
        <v>0</v>
      </c>
      <c r="F55" s="42"/>
    </row>
    <row r="56" spans="1:6" ht="24.95" customHeight="1" x14ac:dyDescent="0.2">
      <c r="A56" s="76" t="s">
        <v>149</v>
      </c>
      <c r="B56" s="20" t="s">
        <v>103</v>
      </c>
      <c r="C56" s="115">
        <v>600</v>
      </c>
      <c r="D56" s="103"/>
      <c r="E56" s="21">
        <f t="shared" si="3"/>
        <v>0</v>
      </c>
      <c r="F56" s="42"/>
    </row>
    <row r="57" spans="1:6" ht="24.95" customHeight="1" x14ac:dyDescent="0.2">
      <c r="A57" s="76" t="s">
        <v>150</v>
      </c>
      <c r="B57" s="20" t="s">
        <v>13</v>
      </c>
      <c r="C57" s="115">
        <v>100</v>
      </c>
      <c r="D57" s="103"/>
      <c r="E57" s="21">
        <f t="shared" si="3"/>
        <v>0</v>
      </c>
      <c r="F57" s="42"/>
    </row>
    <row r="58" spans="1:6" ht="24.95" customHeight="1" x14ac:dyDescent="0.2">
      <c r="A58" s="76" t="s">
        <v>151</v>
      </c>
      <c r="B58" s="20" t="s">
        <v>14</v>
      </c>
      <c r="C58" s="115">
        <v>100</v>
      </c>
      <c r="D58" s="103"/>
      <c r="E58" s="21">
        <f t="shared" si="3"/>
        <v>0</v>
      </c>
      <c r="F58" s="42"/>
    </row>
    <row r="59" spans="1:6" ht="24.95" customHeight="1" x14ac:dyDescent="0.2">
      <c r="A59" s="76" t="s">
        <v>152</v>
      </c>
      <c r="B59" s="20" t="s">
        <v>104</v>
      </c>
      <c r="C59" s="115">
        <v>100</v>
      </c>
      <c r="D59" s="103"/>
      <c r="E59" s="21">
        <f t="shared" si="3"/>
        <v>0</v>
      </c>
      <c r="F59" s="42"/>
    </row>
    <row r="60" spans="1:6" ht="24.95" customHeight="1" x14ac:dyDescent="0.2">
      <c r="A60" s="76" t="s">
        <v>153</v>
      </c>
      <c r="B60" s="20" t="s">
        <v>15</v>
      </c>
      <c r="C60" s="115">
        <v>100</v>
      </c>
      <c r="D60" s="103"/>
      <c r="E60" s="21">
        <f t="shared" si="3"/>
        <v>0</v>
      </c>
      <c r="F60" s="42"/>
    </row>
    <row r="61" spans="1:6" ht="24.95" customHeight="1" x14ac:dyDescent="0.2">
      <c r="A61" s="76" t="s">
        <v>154</v>
      </c>
      <c r="B61" s="20" t="s">
        <v>80</v>
      </c>
      <c r="C61" s="115">
        <v>50</v>
      </c>
      <c r="D61" s="103"/>
      <c r="E61" s="21">
        <f t="shared" si="3"/>
        <v>0</v>
      </c>
      <c r="F61" s="42"/>
    </row>
    <row r="62" spans="1:6" ht="24.95" customHeight="1" x14ac:dyDescent="0.2">
      <c r="A62" s="76" t="s">
        <v>155</v>
      </c>
      <c r="B62" s="20" t="s">
        <v>105</v>
      </c>
      <c r="C62" s="115">
        <v>150</v>
      </c>
      <c r="D62" s="103"/>
      <c r="E62" s="21">
        <f t="shared" si="3"/>
        <v>0</v>
      </c>
      <c r="F62" s="42"/>
    </row>
    <row r="63" spans="1:6" ht="24.95" customHeight="1" x14ac:dyDescent="0.2">
      <c r="A63" s="76" t="s">
        <v>156</v>
      </c>
      <c r="B63" s="20" t="s">
        <v>106</v>
      </c>
      <c r="C63" s="115">
        <v>150</v>
      </c>
      <c r="D63" s="103"/>
      <c r="E63" s="21">
        <f t="shared" si="3"/>
        <v>0</v>
      </c>
      <c r="F63" s="42"/>
    </row>
    <row r="64" spans="1:6" ht="24.95" customHeight="1" x14ac:dyDescent="0.2">
      <c r="A64" s="76" t="s">
        <v>157</v>
      </c>
      <c r="B64" s="20" t="s">
        <v>260</v>
      </c>
      <c r="C64" s="115">
        <v>50</v>
      </c>
      <c r="D64" s="103"/>
      <c r="E64" s="21">
        <f t="shared" si="3"/>
        <v>0</v>
      </c>
      <c r="F64" s="42"/>
    </row>
    <row r="65" spans="1:6" ht="24.95" customHeight="1" x14ac:dyDescent="0.2">
      <c r="A65" s="76" t="s">
        <v>158</v>
      </c>
      <c r="B65" s="20" t="s">
        <v>253</v>
      </c>
      <c r="C65" s="115">
        <v>50</v>
      </c>
      <c r="D65" s="103"/>
      <c r="E65" s="21">
        <f t="shared" si="3"/>
        <v>0</v>
      </c>
      <c r="F65" s="42"/>
    </row>
    <row r="66" spans="1:6" ht="24.95" customHeight="1" x14ac:dyDescent="0.2">
      <c r="A66" s="76" t="s">
        <v>159</v>
      </c>
      <c r="B66" s="20" t="s">
        <v>261</v>
      </c>
      <c r="C66" s="115">
        <v>250</v>
      </c>
      <c r="D66" s="103"/>
      <c r="E66" s="21">
        <f t="shared" si="3"/>
        <v>0</v>
      </c>
      <c r="F66" s="42"/>
    </row>
    <row r="67" spans="1:6" ht="24.95" customHeight="1" x14ac:dyDescent="0.2">
      <c r="A67" s="76" t="s">
        <v>246</v>
      </c>
      <c r="B67" s="20" t="s">
        <v>249</v>
      </c>
      <c r="C67" s="115">
        <v>250</v>
      </c>
      <c r="D67" s="103"/>
      <c r="E67" s="21">
        <f t="shared" si="3"/>
        <v>0</v>
      </c>
      <c r="F67" s="42"/>
    </row>
    <row r="68" spans="1:6" ht="24.95" customHeight="1" x14ac:dyDescent="0.2">
      <c r="A68" s="76" t="s">
        <v>247</v>
      </c>
      <c r="B68" s="20" t="s">
        <v>250</v>
      </c>
      <c r="C68" s="115">
        <v>150</v>
      </c>
      <c r="D68" s="103"/>
      <c r="E68" s="21">
        <f t="shared" si="3"/>
        <v>0</v>
      </c>
      <c r="F68" s="42"/>
    </row>
    <row r="69" spans="1:6" ht="24.95" customHeight="1" x14ac:dyDescent="0.2">
      <c r="A69" s="76" t="s">
        <v>248</v>
      </c>
      <c r="B69" s="20" t="s">
        <v>262</v>
      </c>
      <c r="C69" s="115">
        <v>150</v>
      </c>
      <c r="D69" s="103"/>
      <c r="E69" s="21">
        <f t="shared" si="3"/>
        <v>0</v>
      </c>
      <c r="F69" s="42"/>
    </row>
    <row r="70" spans="1:6" ht="24.95" customHeight="1" x14ac:dyDescent="0.2">
      <c r="A70" s="76" t="s">
        <v>254</v>
      </c>
      <c r="B70" s="20" t="s">
        <v>251</v>
      </c>
      <c r="C70" s="115">
        <v>150</v>
      </c>
      <c r="D70" s="103"/>
      <c r="E70" s="21">
        <f t="shared" si="3"/>
        <v>0</v>
      </c>
      <c r="F70" s="42"/>
    </row>
    <row r="71" spans="1:6" ht="24.95" customHeight="1" x14ac:dyDescent="0.2">
      <c r="A71" s="76" t="s">
        <v>255</v>
      </c>
      <c r="B71" s="20" t="s">
        <v>263</v>
      </c>
      <c r="C71" s="115">
        <v>50</v>
      </c>
      <c r="D71" s="103"/>
      <c r="E71" s="21">
        <f t="shared" si="3"/>
        <v>0</v>
      </c>
      <c r="F71" s="42"/>
    </row>
    <row r="72" spans="1:6" ht="24.95" customHeight="1" x14ac:dyDescent="0.2">
      <c r="A72" s="76" t="s">
        <v>256</v>
      </c>
      <c r="B72" s="20" t="s">
        <v>252</v>
      </c>
      <c r="C72" s="115">
        <v>50</v>
      </c>
      <c r="D72" s="103"/>
      <c r="E72" s="21">
        <f t="shared" si="3"/>
        <v>0</v>
      </c>
      <c r="F72" s="42"/>
    </row>
    <row r="73" spans="1:6" ht="24.95" customHeight="1" x14ac:dyDescent="0.2">
      <c r="A73" s="76" t="s">
        <v>257</v>
      </c>
      <c r="B73" s="20" t="s">
        <v>244</v>
      </c>
      <c r="C73" s="115">
        <v>1700</v>
      </c>
      <c r="D73" s="103"/>
      <c r="E73" s="21">
        <f t="shared" si="3"/>
        <v>0</v>
      </c>
      <c r="F73" s="42"/>
    </row>
    <row r="74" spans="1:6" ht="24.95" customHeight="1" x14ac:dyDescent="0.2">
      <c r="A74" s="76" t="s">
        <v>258</v>
      </c>
      <c r="B74" s="20" t="s">
        <v>245</v>
      </c>
      <c r="C74" s="115">
        <v>300</v>
      </c>
      <c r="D74" s="103"/>
      <c r="E74" s="21">
        <f t="shared" si="3"/>
        <v>0</v>
      </c>
      <c r="F74" s="42"/>
    </row>
    <row r="75" spans="1:6" ht="24.95" customHeight="1" thickBot="1" x14ac:dyDescent="0.25">
      <c r="B75" s="9" t="s">
        <v>8</v>
      </c>
      <c r="C75" s="60"/>
      <c r="D75" s="101"/>
      <c r="E75" s="25">
        <f>SUM(E51:E74)</f>
        <v>0</v>
      </c>
      <c r="F75" s="38"/>
    </row>
    <row r="76" spans="1:6" ht="24.95" customHeight="1" thickTop="1" x14ac:dyDescent="0.2">
      <c r="B76" s="1" t="s">
        <v>55</v>
      </c>
    </row>
    <row r="77" spans="1:6" ht="24.95" customHeight="1" x14ac:dyDescent="0.2">
      <c r="B77" s="1"/>
    </row>
    <row r="78" spans="1:6" ht="24.95" customHeight="1" thickBot="1" x14ac:dyDescent="0.25">
      <c r="B78" s="15" t="s">
        <v>227</v>
      </c>
      <c r="C78" s="58"/>
      <c r="D78" s="102"/>
      <c r="E78" s="16">
        <f>+E17+E26+E47+E75</f>
        <v>0</v>
      </c>
      <c r="F78" s="1"/>
    </row>
    <row r="79" spans="1:6" ht="24.95" customHeight="1" thickTop="1" x14ac:dyDescent="0.2">
      <c r="C79" s="12"/>
      <c r="D79" s="100"/>
      <c r="E79" s="14"/>
      <c r="F79" s="1"/>
    </row>
    <row r="80" spans="1:6" ht="24.95" customHeight="1" thickBot="1" x14ac:dyDescent="0.25">
      <c r="B80" s="15" t="s">
        <v>228</v>
      </c>
      <c r="C80" s="58"/>
      <c r="D80" s="102"/>
      <c r="E80" s="16">
        <f>+E78*3</f>
        <v>0</v>
      </c>
      <c r="F80" s="1"/>
    </row>
    <row r="81" spans="1:6" ht="24.95" customHeight="1" thickTop="1" x14ac:dyDescent="0.2">
      <c r="A81" s="1"/>
      <c r="B81" s="1"/>
      <c r="F81" s="1"/>
    </row>
    <row r="82" spans="1:6" ht="24.95" customHeight="1" x14ac:dyDescent="0.2">
      <c r="B82" s="1" t="s">
        <v>51</v>
      </c>
    </row>
    <row r="83" spans="1:6" ht="24.95" customHeight="1" x14ac:dyDescent="0.2">
      <c r="B83" s="119" t="s">
        <v>229</v>
      </c>
      <c r="C83" s="119"/>
      <c r="D83" s="119"/>
      <c r="E83" s="119"/>
    </row>
    <row r="84" spans="1:6" ht="24.95" customHeight="1" x14ac:dyDescent="0.2">
      <c r="B84" s="97"/>
      <c r="C84" s="12"/>
      <c r="D84" s="100"/>
      <c r="E84" s="100"/>
    </row>
    <row r="85" spans="1:6" ht="24.95" customHeight="1" x14ac:dyDescent="0.2">
      <c r="B85" s="119" t="s">
        <v>274</v>
      </c>
      <c r="C85" s="119"/>
      <c r="D85" s="119"/>
      <c r="E85" s="119"/>
    </row>
    <row r="86" spans="1:6" ht="24.95" customHeight="1" x14ac:dyDescent="0.2">
      <c r="C86" s="12"/>
      <c r="D86" s="100"/>
      <c r="E86" s="100"/>
    </row>
    <row r="87" spans="1:6" ht="24.95" customHeight="1" x14ac:dyDescent="0.2">
      <c r="A87" s="1"/>
      <c r="B87" s="7"/>
    </row>
    <row r="88" spans="1:6" ht="24.95" customHeight="1" x14ac:dyDescent="0.2">
      <c r="A88" s="1"/>
      <c r="E88" s="6" t="s">
        <v>52</v>
      </c>
    </row>
    <row r="89" spans="1:6" ht="24.95" customHeight="1" x14ac:dyDescent="0.2">
      <c r="A89" s="1"/>
      <c r="E89" s="6" t="s">
        <v>54</v>
      </c>
    </row>
    <row r="90" spans="1:6" ht="24.95" customHeight="1" x14ac:dyDescent="0.2">
      <c r="A90" s="1"/>
      <c r="B90" s="1"/>
    </row>
    <row r="91" spans="1:6" ht="24.95" customHeight="1" x14ac:dyDescent="0.2">
      <c r="A91" s="1"/>
      <c r="B91" s="1" t="s">
        <v>53</v>
      </c>
    </row>
  </sheetData>
  <mergeCells count="3">
    <mergeCell ref="D7:E7"/>
    <mergeCell ref="B85:E85"/>
    <mergeCell ref="B83:E8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 alignWithMargins="0">
    <oddFooter>&amp;L&amp;8&amp;F / Sklop &amp;A&amp;R&amp;8Stran &amp;P od &amp;N</oddFooter>
  </headerFooter>
  <rowBreaks count="1" manualBreakCount="1">
    <brk id="6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7"/>
  <sheetViews>
    <sheetView view="pageBreakPreview" zoomScale="60" zoomScaleNormal="100" workbookViewId="0">
      <selection activeCell="E2" sqref="E2"/>
    </sheetView>
  </sheetViews>
  <sheetFormatPr defaultColWidth="9.140625" defaultRowHeight="12.75" x14ac:dyDescent="0.2"/>
  <cols>
    <col min="1" max="1" width="9.140625" style="1"/>
    <col min="2" max="2" width="52" style="1" customWidth="1"/>
    <col min="3" max="3" width="12.5703125" style="1" customWidth="1"/>
    <col min="4" max="4" width="14" style="5" customWidth="1"/>
    <col min="5" max="5" width="21.42578125" style="5" customWidth="1"/>
    <col min="6" max="6" width="18.7109375" style="11" customWidth="1"/>
    <col min="7" max="16384" width="9.140625" style="1"/>
  </cols>
  <sheetData>
    <row r="1" spans="1:6" x14ac:dyDescent="0.2">
      <c r="B1" s="11" t="s">
        <v>57</v>
      </c>
      <c r="E1" s="6" t="s">
        <v>295</v>
      </c>
    </row>
    <row r="2" spans="1:6" ht="24.95" customHeight="1" x14ac:dyDescent="0.2">
      <c r="B2" s="23"/>
      <c r="E2" s="6"/>
    </row>
    <row r="3" spans="1:6" ht="24.95" customHeight="1" x14ac:dyDescent="0.2">
      <c r="B3" s="24"/>
      <c r="E3" s="6" t="s">
        <v>264</v>
      </c>
    </row>
    <row r="4" spans="1:6" ht="24.95" customHeight="1" x14ac:dyDescent="0.2">
      <c r="B4" s="24"/>
      <c r="E4" s="6" t="s">
        <v>294</v>
      </c>
    </row>
    <row r="5" spans="1:6" ht="24.95" customHeight="1" x14ac:dyDescent="0.2">
      <c r="E5" s="4"/>
    </row>
    <row r="6" spans="1:6" s="8" customFormat="1" ht="24.95" customHeight="1" x14ac:dyDescent="0.2">
      <c r="B6" s="8" t="str">
        <f>+'Obrazec 2a'!B18</f>
        <v>Sklop 2: Lončki, plastenke, steklenice za Galenski laboratorij</v>
      </c>
      <c r="C6" s="38"/>
      <c r="D6" s="98"/>
      <c r="E6" s="98"/>
      <c r="F6" s="117"/>
    </row>
    <row r="7" spans="1:6" ht="24.95" customHeight="1" x14ac:dyDescent="0.2">
      <c r="B7" s="8"/>
      <c r="C7" s="8"/>
      <c r="D7" s="121"/>
      <c r="E7" s="121"/>
    </row>
    <row r="8" spans="1:6" s="113" customFormat="1" ht="24.95" customHeight="1" x14ac:dyDescent="0.2">
      <c r="A8" s="27" t="s">
        <v>92</v>
      </c>
      <c r="B8" s="26" t="s">
        <v>30</v>
      </c>
      <c r="C8" s="34" t="s">
        <v>56</v>
      </c>
      <c r="D8" s="36" t="s">
        <v>39</v>
      </c>
      <c r="E8" s="36" t="s">
        <v>40</v>
      </c>
      <c r="F8" s="34" t="s">
        <v>112</v>
      </c>
    </row>
    <row r="9" spans="1:6" ht="24.95" customHeight="1" x14ac:dyDescent="0.2">
      <c r="A9" s="76" t="s">
        <v>161</v>
      </c>
      <c r="B9" s="20" t="s">
        <v>162</v>
      </c>
      <c r="C9" s="115">
        <v>2000</v>
      </c>
      <c r="D9" s="103"/>
      <c r="E9" s="21">
        <f>+C9*D9</f>
        <v>0</v>
      </c>
      <c r="F9" s="42"/>
    </row>
    <row r="10" spans="1:6" ht="24.95" customHeight="1" x14ac:dyDescent="0.2">
      <c r="A10" s="76" t="s">
        <v>163</v>
      </c>
      <c r="B10" s="20" t="s">
        <v>164</v>
      </c>
      <c r="C10" s="115">
        <v>1000</v>
      </c>
      <c r="D10" s="103"/>
      <c r="E10" s="21">
        <f t="shared" ref="E10:E16" si="0">+C10*D10</f>
        <v>0</v>
      </c>
      <c r="F10" s="42"/>
    </row>
    <row r="11" spans="1:6" ht="24.95" customHeight="1" x14ac:dyDescent="0.2">
      <c r="A11" s="76" t="s">
        <v>165</v>
      </c>
      <c r="B11" s="20" t="s">
        <v>41</v>
      </c>
      <c r="C11" s="115">
        <v>500</v>
      </c>
      <c r="D11" s="103"/>
      <c r="E11" s="21">
        <f t="shared" si="0"/>
        <v>0</v>
      </c>
      <c r="F11" s="42"/>
    </row>
    <row r="12" spans="1:6" ht="24.95" customHeight="1" x14ac:dyDescent="0.2">
      <c r="A12" s="76" t="s">
        <v>166</v>
      </c>
      <c r="B12" s="20" t="s">
        <v>42</v>
      </c>
      <c r="C12" s="115">
        <v>8000</v>
      </c>
      <c r="D12" s="103"/>
      <c r="E12" s="21">
        <f t="shared" si="0"/>
        <v>0</v>
      </c>
      <c r="F12" s="42"/>
    </row>
    <row r="13" spans="1:6" ht="24.95" customHeight="1" x14ac:dyDescent="0.2">
      <c r="A13" s="76" t="s">
        <v>167</v>
      </c>
      <c r="B13" s="20" t="s">
        <v>109</v>
      </c>
      <c r="C13" s="115">
        <v>2000</v>
      </c>
      <c r="D13" s="103"/>
      <c r="E13" s="21">
        <f t="shared" si="0"/>
        <v>0</v>
      </c>
      <c r="F13" s="42"/>
    </row>
    <row r="14" spans="1:6" ht="24.95" customHeight="1" x14ac:dyDescent="0.2">
      <c r="A14" s="76" t="s">
        <v>168</v>
      </c>
      <c r="B14" s="20" t="s">
        <v>61</v>
      </c>
      <c r="C14" s="115">
        <v>15000</v>
      </c>
      <c r="D14" s="103"/>
      <c r="E14" s="21">
        <f t="shared" si="0"/>
        <v>0</v>
      </c>
      <c r="F14" s="42"/>
    </row>
    <row r="15" spans="1:6" ht="24.95" customHeight="1" x14ac:dyDescent="0.2">
      <c r="A15" s="76" t="s">
        <v>169</v>
      </c>
      <c r="B15" s="20" t="s">
        <v>78</v>
      </c>
      <c r="C15" s="115">
        <v>2000</v>
      </c>
      <c r="D15" s="103"/>
      <c r="E15" s="21">
        <f t="shared" si="0"/>
        <v>0</v>
      </c>
      <c r="F15" s="42"/>
    </row>
    <row r="16" spans="1:6" ht="24.95" customHeight="1" x14ac:dyDescent="0.2">
      <c r="A16" s="76" t="s">
        <v>170</v>
      </c>
      <c r="B16" s="20" t="s">
        <v>62</v>
      </c>
      <c r="C16" s="115">
        <v>25000</v>
      </c>
      <c r="D16" s="103"/>
      <c r="E16" s="21">
        <f t="shared" si="0"/>
        <v>0</v>
      </c>
      <c r="F16" s="42"/>
    </row>
    <row r="17" spans="1:6" s="113" customFormat="1" ht="24.95" customHeight="1" thickBot="1" x14ac:dyDescent="0.25">
      <c r="A17" s="1"/>
      <c r="B17" s="22" t="s">
        <v>8</v>
      </c>
      <c r="C17" s="9"/>
      <c r="D17" s="104"/>
      <c r="E17" s="10">
        <f>SUM(E9:E16)</f>
        <v>0</v>
      </c>
      <c r="F17" s="46"/>
    </row>
    <row r="18" spans="1:6" s="113" customFormat="1" ht="24.95" customHeight="1" thickTop="1" x14ac:dyDescent="0.2">
      <c r="A18" s="1"/>
      <c r="B18" s="1"/>
      <c r="C18" s="1"/>
      <c r="D18" s="105"/>
      <c r="E18" s="5"/>
      <c r="F18" s="47"/>
    </row>
    <row r="19" spans="1:6" s="113" customFormat="1" ht="24.95" customHeight="1" x14ac:dyDescent="0.2">
      <c r="A19" s="1"/>
      <c r="B19" s="1"/>
      <c r="C19" s="1"/>
      <c r="D19" s="105"/>
      <c r="E19" s="5"/>
      <c r="F19" s="47"/>
    </row>
    <row r="20" spans="1:6" s="113" customFormat="1" ht="24.95" customHeight="1" x14ac:dyDescent="0.2">
      <c r="A20" s="27" t="s">
        <v>92</v>
      </c>
      <c r="B20" s="26" t="s">
        <v>31</v>
      </c>
      <c r="C20" s="34" t="s">
        <v>56</v>
      </c>
      <c r="D20" s="36" t="s">
        <v>39</v>
      </c>
      <c r="E20" s="36" t="s">
        <v>40</v>
      </c>
      <c r="F20" s="34" t="s">
        <v>112</v>
      </c>
    </row>
    <row r="21" spans="1:6" ht="24.95" customHeight="1" x14ac:dyDescent="0.2">
      <c r="A21" s="76" t="s">
        <v>171</v>
      </c>
      <c r="B21" s="20" t="s">
        <v>95</v>
      </c>
      <c r="C21" s="115">
        <v>6000</v>
      </c>
      <c r="D21" s="103"/>
      <c r="E21" s="21">
        <f t="shared" ref="E21:E27" si="1">+C21*D21</f>
        <v>0</v>
      </c>
      <c r="F21" s="42"/>
    </row>
    <row r="22" spans="1:6" ht="24.95" customHeight="1" x14ac:dyDescent="0.2">
      <c r="A22" s="76" t="s">
        <v>172</v>
      </c>
      <c r="B22" s="20" t="s">
        <v>35</v>
      </c>
      <c r="C22" s="115">
        <v>10000</v>
      </c>
      <c r="D22" s="103"/>
      <c r="E22" s="21">
        <f t="shared" si="1"/>
        <v>0</v>
      </c>
      <c r="F22" s="42"/>
    </row>
    <row r="23" spans="1:6" ht="24.95" customHeight="1" x14ac:dyDescent="0.2">
      <c r="A23" s="76" t="s">
        <v>173</v>
      </c>
      <c r="B23" s="20" t="s">
        <v>36</v>
      </c>
      <c r="C23" s="115">
        <v>7000</v>
      </c>
      <c r="D23" s="103"/>
      <c r="E23" s="21">
        <f t="shared" si="1"/>
        <v>0</v>
      </c>
      <c r="F23" s="42"/>
    </row>
    <row r="24" spans="1:6" ht="24.95" customHeight="1" x14ac:dyDescent="0.2">
      <c r="A24" s="76" t="s">
        <v>174</v>
      </c>
      <c r="B24" s="20" t="s">
        <v>43</v>
      </c>
      <c r="C24" s="115">
        <v>15000</v>
      </c>
      <c r="D24" s="103"/>
      <c r="E24" s="21">
        <f t="shared" si="1"/>
        <v>0</v>
      </c>
      <c r="F24" s="42"/>
    </row>
    <row r="25" spans="1:6" ht="24.95" customHeight="1" x14ac:dyDescent="0.2">
      <c r="A25" s="76" t="s">
        <v>175</v>
      </c>
      <c r="B25" s="20" t="s">
        <v>81</v>
      </c>
      <c r="C25" s="115">
        <v>500</v>
      </c>
      <c r="D25" s="103"/>
      <c r="E25" s="21">
        <f t="shared" si="1"/>
        <v>0</v>
      </c>
      <c r="F25" s="42"/>
    </row>
    <row r="26" spans="1:6" ht="24.95" customHeight="1" x14ac:dyDescent="0.2">
      <c r="A26" s="76" t="s">
        <v>176</v>
      </c>
      <c r="B26" s="20" t="s">
        <v>96</v>
      </c>
      <c r="C26" s="115">
        <v>2000</v>
      </c>
      <c r="D26" s="103"/>
      <c r="E26" s="21">
        <f t="shared" si="1"/>
        <v>0</v>
      </c>
      <c r="F26" s="42"/>
    </row>
    <row r="27" spans="1:6" ht="24.95" customHeight="1" x14ac:dyDescent="0.2">
      <c r="A27" s="76" t="s">
        <v>177</v>
      </c>
      <c r="B27" s="20" t="s">
        <v>97</v>
      </c>
      <c r="C27" s="115">
        <v>4000</v>
      </c>
      <c r="D27" s="103"/>
      <c r="E27" s="21">
        <f t="shared" si="1"/>
        <v>0</v>
      </c>
      <c r="F27" s="42"/>
    </row>
    <row r="28" spans="1:6" ht="24.95" customHeight="1" thickBot="1" x14ac:dyDescent="0.25">
      <c r="B28" s="9" t="s">
        <v>8</v>
      </c>
      <c r="C28" s="9"/>
      <c r="D28" s="110"/>
      <c r="E28" s="25">
        <f>SUM(E21:E27)</f>
        <v>0</v>
      </c>
      <c r="F28" s="46"/>
    </row>
    <row r="29" spans="1:6" s="113" customFormat="1" ht="24.95" customHeight="1" thickTop="1" x14ac:dyDescent="0.2">
      <c r="A29" s="1"/>
      <c r="B29" s="8"/>
      <c r="C29" s="8"/>
      <c r="D29" s="111"/>
      <c r="E29" s="45"/>
      <c r="F29" s="48"/>
    </row>
    <row r="30" spans="1:6" s="113" customFormat="1" ht="24.95" customHeight="1" x14ac:dyDescent="0.2">
      <c r="A30" s="1"/>
      <c r="B30" s="8"/>
      <c r="C30" s="8"/>
      <c r="D30" s="105"/>
      <c r="E30" s="5"/>
      <c r="F30" s="47"/>
    </row>
    <row r="31" spans="1:6" s="113" customFormat="1" ht="24.95" customHeight="1" x14ac:dyDescent="0.2">
      <c r="A31" s="27" t="s">
        <v>92</v>
      </c>
      <c r="B31" s="26" t="s">
        <v>11</v>
      </c>
      <c r="C31" s="34" t="s">
        <v>56</v>
      </c>
      <c r="D31" s="36" t="s">
        <v>39</v>
      </c>
      <c r="E31" s="36" t="s">
        <v>40</v>
      </c>
      <c r="F31" s="34" t="s">
        <v>112</v>
      </c>
    </row>
    <row r="32" spans="1:6" ht="24.95" customHeight="1" x14ac:dyDescent="0.2">
      <c r="A32" s="76" t="s">
        <v>178</v>
      </c>
      <c r="B32" s="20" t="s">
        <v>44</v>
      </c>
      <c r="C32" s="115">
        <v>10000</v>
      </c>
      <c r="D32" s="103"/>
      <c r="E32" s="21">
        <f t="shared" ref="E32:E43" si="2">+C32*D32</f>
        <v>0</v>
      </c>
      <c r="F32" s="42"/>
    </row>
    <row r="33" spans="1:6" ht="24.95" customHeight="1" x14ac:dyDescent="0.2">
      <c r="A33" s="76" t="s">
        <v>179</v>
      </c>
      <c r="B33" s="20" t="s">
        <v>37</v>
      </c>
      <c r="C33" s="115">
        <v>3000</v>
      </c>
      <c r="D33" s="103"/>
      <c r="E33" s="21">
        <f t="shared" si="2"/>
        <v>0</v>
      </c>
      <c r="F33" s="42"/>
    </row>
    <row r="34" spans="1:6" ht="24.95" customHeight="1" x14ac:dyDescent="0.2">
      <c r="A34" s="76" t="s">
        <v>180</v>
      </c>
      <c r="B34" s="20" t="s">
        <v>38</v>
      </c>
      <c r="C34" s="115">
        <v>10000</v>
      </c>
      <c r="D34" s="103"/>
      <c r="E34" s="21">
        <f t="shared" si="2"/>
        <v>0</v>
      </c>
      <c r="F34" s="42"/>
    </row>
    <row r="35" spans="1:6" ht="24.95" customHeight="1" x14ac:dyDescent="0.2">
      <c r="A35" s="76" t="s">
        <v>181</v>
      </c>
      <c r="B35" s="20" t="s">
        <v>12</v>
      </c>
      <c r="C35" s="115">
        <v>1000</v>
      </c>
      <c r="D35" s="103"/>
      <c r="E35" s="21">
        <f t="shared" si="2"/>
        <v>0</v>
      </c>
      <c r="F35" s="42"/>
    </row>
    <row r="36" spans="1:6" ht="24.95" customHeight="1" x14ac:dyDescent="0.2">
      <c r="A36" s="76" t="s">
        <v>182</v>
      </c>
      <c r="B36" s="20" t="s">
        <v>13</v>
      </c>
      <c r="C36" s="115">
        <v>80000</v>
      </c>
      <c r="D36" s="103"/>
      <c r="E36" s="21">
        <f t="shared" si="2"/>
        <v>0</v>
      </c>
      <c r="F36" s="42"/>
    </row>
    <row r="37" spans="1:6" ht="24.95" customHeight="1" x14ac:dyDescent="0.2">
      <c r="A37" s="76" t="s">
        <v>183</v>
      </c>
      <c r="B37" s="20" t="s">
        <v>14</v>
      </c>
      <c r="C37" s="115">
        <v>20000</v>
      </c>
      <c r="D37" s="103"/>
      <c r="E37" s="21">
        <f t="shared" si="2"/>
        <v>0</v>
      </c>
      <c r="F37" s="42"/>
    </row>
    <row r="38" spans="1:6" ht="24.95" customHeight="1" x14ac:dyDescent="0.2">
      <c r="A38" s="76" t="s">
        <v>184</v>
      </c>
      <c r="B38" s="20" t="s">
        <v>15</v>
      </c>
      <c r="C38" s="115">
        <v>6000</v>
      </c>
      <c r="D38" s="103"/>
      <c r="E38" s="21">
        <f t="shared" si="2"/>
        <v>0</v>
      </c>
      <c r="F38" s="42"/>
    </row>
    <row r="39" spans="1:6" ht="24.95" customHeight="1" x14ac:dyDescent="0.2">
      <c r="A39" s="76" t="s">
        <v>185</v>
      </c>
      <c r="B39" s="20" t="s">
        <v>16</v>
      </c>
      <c r="C39" s="115">
        <v>9000</v>
      </c>
      <c r="D39" s="103"/>
      <c r="E39" s="21">
        <f t="shared" si="2"/>
        <v>0</v>
      </c>
      <c r="F39" s="42"/>
    </row>
    <row r="40" spans="1:6" ht="24.95" customHeight="1" x14ac:dyDescent="0.2">
      <c r="A40" s="76" t="s">
        <v>186</v>
      </c>
      <c r="B40" s="20" t="s">
        <v>76</v>
      </c>
      <c r="C40" s="115">
        <v>15000</v>
      </c>
      <c r="D40" s="103"/>
      <c r="E40" s="21">
        <f t="shared" si="2"/>
        <v>0</v>
      </c>
      <c r="F40" s="42"/>
    </row>
    <row r="41" spans="1:6" ht="24.95" customHeight="1" x14ac:dyDescent="0.2">
      <c r="A41" s="76" t="s">
        <v>187</v>
      </c>
      <c r="B41" s="20" t="s">
        <v>50</v>
      </c>
      <c r="C41" s="115">
        <v>5000</v>
      </c>
      <c r="D41" s="103"/>
      <c r="E41" s="21">
        <f t="shared" si="2"/>
        <v>0</v>
      </c>
      <c r="F41" s="42"/>
    </row>
    <row r="42" spans="1:6" ht="24.95" customHeight="1" x14ac:dyDescent="0.2">
      <c r="A42" s="76" t="s">
        <v>188</v>
      </c>
      <c r="B42" s="20" t="s">
        <v>59</v>
      </c>
      <c r="C42" s="115">
        <v>7000</v>
      </c>
      <c r="D42" s="103"/>
      <c r="E42" s="21">
        <f t="shared" si="2"/>
        <v>0</v>
      </c>
      <c r="F42" s="42"/>
    </row>
    <row r="43" spans="1:6" ht="24.95" customHeight="1" x14ac:dyDescent="0.2">
      <c r="A43" s="76" t="s">
        <v>273</v>
      </c>
      <c r="B43" s="20" t="s">
        <v>272</v>
      </c>
      <c r="C43" s="115">
        <v>2000</v>
      </c>
      <c r="D43" s="103"/>
      <c r="E43" s="21">
        <f t="shared" si="2"/>
        <v>0</v>
      </c>
      <c r="F43" s="42"/>
    </row>
    <row r="44" spans="1:6" s="113" customFormat="1" ht="24.95" customHeight="1" thickBot="1" x14ac:dyDescent="0.25">
      <c r="A44" s="1"/>
      <c r="B44" s="22" t="s">
        <v>8</v>
      </c>
      <c r="C44" s="22"/>
      <c r="D44" s="104"/>
      <c r="E44" s="10">
        <f>SUM(E32:E43)</f>
        <v>0</v>
      </c>
      <c r="F44" s="43"/>
    </row>
    <row r="45" spans="1:6" s="113" customFormat="1" ht="24.95" customHeight="1" thickTop="1" x14ac:dyDescent="0.2">
      <c r="A45" s="1"/>
      <c r="B45" s="1" t="s">
        <v>55</v>
      </c>
      <c r="C45" s="1"/>
      <c r="D45" s="105"/>
      <c r="E45" s="5"/>
    </row>
    <row r="46" spans="1:6" s="113" customFormat="1" ht="24.95" customHeight="1" x14ac:dyDescent="0.2">
      <c r="A46" s="1"/>
      <c r="B46" s="11"/>
      <c r="C46" s="12"/>
      <c r="D46" s="106"/>
      <c r="E46" s="14"/>
    </row>
    <row r="47" spans="1:6" s="113" customFormat="1" ht="24.95" customHeight="1" thickBot="1" x14ac:dyDescent="0.25">
      <c r="A47" s="1"/>
      <c r="B47" s="15" t="s">
        <v>227</v>
      </c>
      <c r="C47" s="15"/>
      <c r="D47" s="107"/>
      <c r="E47" s="16">
        <f>+E44+E28+E17</f>
        <v>0</v>
      </c>
      <c r="F47" s="44"/>
    </row>
    <row r="48" spans="1:6" s="113" customFormat="1" ht="24.95" customHeight="1" thickTop="1" x14ac:dyDescent="0.2">
      <c r="A48" s="1"/>
      <c r="B48" s="11"/>
      <c r="C48" s="12"/>
      <c r="D48" s="106"/>
      <c r="E48" s="14"/>
      <c r="F48" s="44"/>
    </row>
    <row r="49" spans="1:6" s="113" customFormat="1" ht="24.95" customHeight="1" thickBot="1" x14ac:dyDescent="0.25">
      <c r="A49" s="1"/>
      <c r="B49" s="15" t="s">
        <v>228</v>
      </c>
      <c r="C49" s="15"/>
      <c r="D49" s="107"/>
      <c r="E49" s="16">
        <f>+E47*3</f>
        <v>0</v>
      </c>
      <c r="F49" s="44"/>
    </row>
    <row r="50" spans="1:6" s="113" customFormat="1" ht="24.95" customHeight="1" thickTop="1" x14ac:dyDescent="0.2">
      <c r="A50" s="1"/>
      <c r="B50" s="1"/>
      <c r="C50" s="1"/>
      <c r="D50" s="5"/>
      <c r="E50" s="5"/>
      <c r="F50" s="11"/>
    </row>
    <row r="51" spans="1:6" ht="24.95" customHeight="1" x14ac:dyDescent="0.2">
      <c r="A51" s="72"/>
      <c r="B51" s="1" t="s">
        <v>51</v>
      </c>
      <c r="C51" s="55"/>
    </row>
    <row r="52" spans="1:6" ht="24.95" customHeight="1" x14ac:dyDescent="0.2">
      <c r="A52" s="72"/>
      <c r="B52" s="119" t="s">
        <v>229</v>
      </c>
      <c r="C52" s="119"/>
      <c r="D52" s="119"/>
      <c r="E52" s="119"/>
    </row>
    <row r="53" spans="1:6" ht="24.95" customHeight="1" x14ac:dyDescent="0.2">
      <c r="A53" s="72"/>
      <c r="B53" s="68"/>
      <c r="C53" s="59"/>
      <c r="D53" s="108"/>
      <c r="E53" s="108"/>
    </row>
    <row r="54" spans="1:6" ht="24.95" customHeight="1" x14ac:dyDescent="0.2">
      <c r="A54" s="72"/>
      <c r="B54" s="119" t="s">
        <v>274</v>
      </c>
      <c r="C54" s="119"/>
      <c r="D54" s="119"/>
      <c r="E54" s="119"/>
    </row>
    <row r="55" spans="1:6" ht="24.95" customHeight="1" x14ac:dyDescent="0.2">
      <c r="A55" s="72"/>
      <c r="B55" s="11"/>
      <c r="C55" s="12"/>
      <c r="D55" s="100"/>
      <c r="E55" s="100"/>
    </row>
    <row r="56" spans="1:6" ht="24.95" customHeight="1" x14ac:dyDescent="0.2">
      <c r="B56" s="7"/>
      <c r="C56" s="55"/>
    </row>
    <row r="57" spans="1:6" ht="24.95" customHeight="1" x14ac:dyDescent="0.2">
      <c r="B57" s="11"/>
      <c r="C57" s="55"/>
      <c r="E57" s="6" t="s">
        <v>52</v>
      </c>
    </row>
    <row r="58" spans="1:6" ht="24.95" customHeight="1" x14ac:dyDescent="0.2">
      <c r="B58" s="11"/>
      <c r="C58" s="55"/>
      <c r="E58" s="6" t="s">
        <v>54</v>
      </c>
    </row>
    <row r="59" spans="1:6" ht="24.95" customHeight="1" x14ac:dyDescent="0.2">
      <c r="C59" s="55"/>
    </row>
    <row r="60" spans="1:6" ht="24.95" customHeight="1" x14ac:dyDescent="0.2">
      <c r="B60" s="1" t="s">
        <v>53</v>
      </c>
      <c r="C60" s="55"/>
    </row>
    <row r="61" spans="1:6" ht="24.95" customHeight="1" x14ac:dyDescent="0.2"/>
    <row r="62" spans="1:6" ht="24.95" customHeight="1" x14ac:dyDescent="0.2"/>
    <row r="63" spans="1:6" ht="24.95" customHeight="1" x14ac:dyDescent="0.2"/>
    <row r="64" spans="1:6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</sheetData>
  <mergeCells count="3">
    <mergeCell ref="D7:E7"/>
    <mergeCell ref="B54:E54"/>
    <mergeCell ref="B52:E52"/>
  </mergeCells>
  <phoneticPr fontId="0" type="noConversion"/>
  <pageMargins left="0.23622047244094491" right="0.23622047244094491" top="0.35433070866141736" bottom="0.55118110236220474" header="0.31496062992125984" footer="0.31496062992125984"/>
  <pageSetup paperSize="9" scale="81" fitToHeight="2" orientation="portrait" r:id="rId1"/>
  <headerFooter alignWithMargins="0">
    <oddFooter>&amp;L&amp;8&amp;F / Sklop &amp;A&amp;R&amp;8&amp;P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B9B7-E9CC-4BD9-B5E8-465F3EB3D518}">
  <sheetPr>
    <pageSetUpPr fitToPage="1"/>
  </sheetPr>
  <dimension ref="A1:F97"/>
  <sheetViews>
    <sheetView view="pageBreakPreview" zoomScale="60" zoomScaleNormal="100" workbookViewId="0">
      <selection activeCell="E2" sqref="E2"/>
    </sheetView>
  </sheetViews>
  <sheetFormatPr defaultRowHeight="12.75" x14ac:dyDescent="0.2"/>
  <cols>
    <col min="1" max="1" width="9.140625" style="113"/>
    <col min="2" max="2" width="46.140625" style="113" customWidth="1"/>
    <col min="3" max="3" width="14.7109375" style="113" customWidth="1"/>
    <col min="4" max="4" width="14.5703125" style="112" customWidth="1"/>
    <col min="5" max="5" width="19.28515625" style="112" bestFit="1" customWidth="1"/>
    <col min="6" max="16384" width="9.140625" style="113"/>
  </cols>
  <sheetData>
    <row r="1" spans="1:6" x14ac:dyDescent="0.2">
      <c r="A1" s="1"/>
      <c r="B1" s="11" t="s">
        <v>57</v>
      </c>
      <c r="C1" s="1"/>
      <c r="D1" s="5"/>
      <c r="E1" s="6" t="s">
        <v>295</v>
      </c>
      <c r="F1" s="11"/>
    </row>
    <row r="2" spans="1:6" ht="24.95" customHeight="1" x14ac:dyDescent="0.2">
      <c r="A2" s="1"/>
      <c r="B2" s="23"/>
      <c r="C2" s="1"/>
      <c r="D2" s="5"/>
      <c r="E2" s="6"/>
      <c r="F2" s="11"/>
    </row>
    <row r="3" spans="1:6" ht="24.95" customHeight="1" x14ac:dyDescent="0.2">
      <c r="A3" s="1"/>
      <c r="B3" s="24"/>
      <c r="C3" s="1"/>
      <c r="D3" s="5"/>
      <c r="E3" s="6" t="s">
        <v>264</v>
      </c>
      <c r="F3" s="11"/>
    </row>
    <row r="4" spans="1:6" ht="24.95" customHeight="1" x14ac:dyDescent="0.2">
      <c r="A4" s="1"/>
      <c r="B4" s="24"/>
      <c r="C4" s="1"/>
      <c r="D4" s="5"/>
      <c r="E4" s="6" t="s">
        <v>294</v>
      </c>
      <c r="F4" s="11"/>
    </row>
    <row r="5" spans="1:6" ht="24.95" customHeight="1" x14ac:dyDescent="0.2">
      <c r="A5" s="1"/>
      <c r="B5" s="1"/>
      <c r="C5" s="1"/>
      <c r="D5" s="5"/>
      <c r="E5" s="4"/>
      <c r="F5" s="11"/>
    </row>
    <row r="6" spans="1:6" ht="24.95" customHeight="1" x14ac:dyDescent="0.2">
      <c r="A6" s="8"/>
      <c r="B6" s="8" t="str">
        <f>+'Obrazec 2a'!B19</f>
        <v>Sklop 3: Kozmetični lončki in plastenke - brez potiska</v>
      </c>
      <c r="C6" s="38"/>
      <c r="D6" s="98"/>
      <c r="E6" s="98"/>
      <c r="F6" s="38"/>
    </row>
    <row r="7" spans="1:6" ht="24.95" customHeight="1" x14ac:dyDescent="0.2">
      <c r="A7" s="1"/>
      <c r="B7" s="1"/>
      <c r="C7" s="1"/>
      <c r="D7" s="121"/>
      <c r="E7" s="121"/>
      <c r="F7" s="11"/>
    </row>
    <row r="8" spans="1:6" ht="24.95" customHeight="1" x14ac:dyDescent="0.2">
      <c r="A8" s="27" t="s">
        <v>92</v>
      </c>
      <c r="B8" s="26" t="s">
        <v>219</v>
      </c>
      <c r="C8" s="34" t="s">
        <v>56</v>
      </c>
      <c r="D8" s="36" t="s">
        <v>39</v>
      </c>
      <c r="E8" s="36" t="s">
        <v>40</v>
      </c>
      <c r="F8" s="34" t="s">
        <v>112</v>
      </c>
    </row>
    <row r="9" spans="1:6" s="1" customFormat="1" ht="24.95" customHeight="1" x14ac:dyDescent="0.2">
      <c r="A9" s="76" t="s">
        <v>189</v>
      </c>
      <c r="B9" s="20" t="s">
        <v>217</v>
      </c>
      <c r="C9" s="115">
        <v>20000</v>
      </c>
      <c r="D9" s="103"/>
      <c r="E9" s="21">
        <f t="shared" ref="E9:E10" si="0">+C9*D9</f>
        <v>0</v>
      </c>
      <c r="F9" s="42"/>
    </row>
    <row r="10" spans="1:6" s="1" customFormat="1" ht="24.95" customHeight="1" x14ac:dyDescent="0.2">
      <c r="A10" s="76" t="s">
        <v>190</v>
      </c>
      <c r="B10" s="20" t="s">
        <v>205</v>
      </c>
      <c r="C10" s="115">
        <v>5000</v>
      </c>
      <c r="D10" s="103"/>
      <c r="E10" s="21">
        <f t="shared" si="0"/>
        <v>0</v>
      </c>
      <c r="F10" s="42"/>
    </row>
    <row r="11" spans="1:6" s="1" customFormat="1" ht="24.95" customHeight="1" x14ac:dyDescent="0.2">
      <c r="A11" s="76" t="s">
        <v>235</v>
      </c>
      <c r="B11" s="20" t="s">
        <v>218</v>
      </c>
      <c r="C11" s="115">
        <v>6000</v>
      </c>
      <c r="D11" s="103"/>
      <c r="E11" s="21">
        <f>+C11*D11</f>
        <v>0</v>
      </c>
      <c r="F11" s="42"/>
    </row>
    <row r="12" spans="1:6" s="1" customFormat="1" ht="24.95" customHeight="1" x14ac:dyDescent="0.2">
      <c r="A12" s="76" t="s">
        <v>236</v>
      </c>
      <c r="B12" s="20" t="s">
        <v>275</v>
      </c>
      <c r="C12" s="115">
        <v>1000</v>
      </c>
      <c r="D12" s="103"/>
      <c r="E12" s="21">
        <f>+C12*D12</f>
        <v>0</v>
      </c>
      <c r="F12" s="42"/>
    </row>
    <row r="13" spans="1:6" ht="24.95" customHeight="1" thickBot="1" x14ac:dyDescent="0.25">
      <c r="A13" s="1"/>
      <c r="B13" s="9" t="s">
        <v>8</v>
      </c>
      <c r="C13" s="9"/>
      <c r="D13" s="101"/>
      <c r="E13" s="25">
        <f>SUM(E9:E12)</f>
        <v>0</v>
      </c>
      <c r="F13" s="114"/>
    </row>
    <row r="14" spans="1:6" ht="24.95" customHeight="1" thickTop="1" x14ac:dyDescent="0.2">
      <c r="A14" s="1"/>
      <c r="B14" s="1" t="s">
        <v>191</v>
      </c>
      <c r="C14" s="1"/>
      <c r="D14" s="5"/>
      <c r="E14" s="5"/>
      <c r="F14" s="114"/>
    </row>
    <row r="15" spans="1:6" ht="24.95" customHeight="1" x14ac:dyDescent="0.2">
      <c r="A15" s="1"/>
      <c r="B15" s="11"/>
      <c r="C15" s="12"/>
      <c r="D15" s="100"/>
      <c r="E15" s="14"/>
      <c r="F15" s="11"/>
    </row>
    <row r="16" spans="1:6" ht="24.95" customHeight="1" thickBot="1" x14ac:dyDescent="0.25">
      <c r="A16" s="1"/>
      <c r="B16" s="15" t="s">
        <v>227</v>
      </c>
      <c r="C16" s="15"/>
      <c r="D16" s="102"/>
      <c r="E16" s="16">
        <f>+E13</f>
        <v>0</v>
      </c>
      <c r="F16" s="11"/>
    </row>
    <row r="17" spans="1:6" ht="24.95" customHeight="1" thickTop="1" x14ac:dyDescent="0.2">
      <c r="A17" s="1"/>
      <c r="B17" s="11"/>
      <c r="C17" s="12"/>
      <c r="D17" s="100"/>
      <c r="E17" s="14"/>
      <c r="F17" s="11"/>
    </row>
    <row r="18" spans="1:6" ht="24.95" customHeight="1" thickBot="1" x14ac:dyDescent="0.25">
      <c r="A18" s="1"/>
      <c r="B18" s="15" t="s">
        <v>228</v>
      </c>
      <c r="C18" s="15"/>
      <c r="D18" s="102"/>
      <c r="E18" s="16">
        <f>+E16*3</f>
        <v>0</v>
      </c>
      <c r="F18" s="11"/>
    </row>
    <row r="19" spans="1:6" ht="24.95" customHeight="1" thickTop="1" x14ac:dyDescent="0.2"/>
    <row r="20" spans="1:6" ht="24.95" customHeight="1" x14ac:dyDescent="0.2">
      <c r="A20" s="72"/>
      <c r="B20" s="1" t="s">
        <v>51</v>
      </c>
      <c r="C20" s="55"/>
      <c r="D20" s="5"/>
      <c r="E20" s="5"/>
      <c r="F20" s="11"/>
    </row>
    <row r="21" spans="1:6" ht="24.95" customHeight="1" x14ac:dyDescent="0.2">
      <c r="A21" s="72"/>
      <c r="B21" s="119" t="s">
        <v>229</v>
      </c>
      <c r="C21" s="119"/>
      <c r="D21" s="119"/>
      <c r="E21" s="119"/>
      <c r="F21" s="11"/>
    </row>
    <row r="22" spans="1:6" ht="24.95" customHeight="1" x14ac:dyDescent="0.2">
      <c r="A22" s="72"/>
      <c r="B22" s="68"/>
      <c r="C22" s="59"/>
      <c r="D22" s="108"/>
      <c r="E22" s="108"/>
      <c r="F22" s="11"/>
    </row>
    <row r="23" spans="1:6" s="1" customFormat="1" ht="24.95" customHeight="1" x14ac:dyDescent="0.2">
      <c r="A23" s="72"/>
      <c r="B23" s="119" t="s">
        <v>274</v>
      </c>
      <c r="C23" s="119"/>
      <c r="D23" s="119"/>
      <c r="E23" s="119"/>
      <c r="F23" s="11"/>
    </row>
    <row r="24" spans="1:6" s="1" customFormat="1" ht="24.95" customHeight="1" x14ac:dyDescent="0.2">
      <c r="A24" s="72"/>
      <c r="B24" s="11"/>
      <c r="C24" s="12"/>
      <c r="D24" s="5"/>
      <c r="E24" s="100"/>
      <c r="F24" s="11"/>
    </row>
    <row r="25" spans="1:6" s="1" customFormat="1" ht="24.95" customHeight="1" x14ac:dyDescent="0.2">
      <c r="B25" s="7"/>
      <c r="C25" s="55"/>
      <c r="D25" s="5"/>
      <c r="E25" s="5"/>
      <c r="F25" s="11"/>
    </row>
    <row r="26" spans="1:6" s="1" customFormat="1" ht="24.95" customHeight="1" x14ac:dyDescent="0.2">
      <c r="B26" s="11"/>
      <c r="C26" s="55"/>
      <c r="D26" s="5"/>
      <c r="E26" s="6" t="s">
        <v>52</v>
      </c>
      <c r="F26" s="11"/>
    </row>
    <row r="27" spans="1:6" s="1" customFormat="1" ht="24.95" customHeight="1" x14ac:dyDescent="0.2">
      <c r="B27" s="11"/>
      <c r="C27" s="55"/>
      <c r="D27" s="5"/>
      <c r="E27" s="6" t="s">
        <v>54</v>
      </c>
      <c r="F27" s="11"/>
    </row>
    <row r="28" spans="1:6" s="1" customFormat="1" ht="24.95" customHeight="1" x14ac:dyDescent="0.2">
      <c r="C28" s="55"/>
      <c r="D28" s="5"/>
      <c r="E28" s="5"/>
      <c r="F28" s="11"/>
    </row>
    <row r="29" spans="1:6" s="1" customFormat="1" ht="24.95" customHeight="1" x14ac:dyDescent="0.2">
      <c r="B29" s="1" t="s">
        <v>53</v>
      </c>
      <c r="C29" s="55"/>
      <c r="D29" s="5"/>
      <c r="E29" s="5"/>
      <c r="F29" s="11"/>
    </row>
    <row r="30" spans="1:6" s="1" customFormat="1" ht="24.95" customHeight="1" x14ac:dyDescent="0.2">
      <c r="A30" s="113"/>
      <c r="B30" s="113"/>
      <c r="C30" s="113"/>
      <c r="D30" s="112"/>
      <c r="E30" s="112"/>
      <c r="F30" s="113"/>
    </row>
    <row r="31" spans="1:6" s="1" customFormat="1" ht="24.95" customHeight="1" x14ac:dyDescent="0.2">
      <c r="A31" s="113"/>
      <c r="B31" s="113"/>
      <c r="C31" s="113"/>
      <c r="D31" s="112"/>
      <c r="E31" s="112"/>
      <c r="F31" s="113"/>
    </row>
    <row r="32" spans="1:6" s="1" customFormat="1" ht="24.95" customHeight="1" x14ac:dyDescent="0.2">
      <c r="A32" s="113"/>
      <c r="B32" s="113"/>
      <c r="C32" s="113"/>
      <c r="D32" s="112"/>
      <c r="E32" s="112"/>
      <c r="F32" s="113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</sheetData>
  <mergeCells count="3">
    <mergeCell ref="D7:E7"/>
    <mergeCell ref="B23:E23"/>
    <mergeCell ref="B21:E21"/>
  </mergeCells>
  <phoneticPr fontId="18" type="noConversion"/>
  <pageMargins left="0.27559055118110237" right="0.23622047244094491" top="0.74803149606299213" bottom="0.74803149606299213" header="0.31496062992125984" footer="0.31496062992125984"/>
  <pageSetup paperSize="9" scale="91" orientation="portrait" verticalDpi="0" r:id="rId1"/>
  <headerFooter>
    <oddFooter>&amp;L&amp;F / Sklop 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1E55-24BA-41C2-A55B-A475F4772FA0}">
  <sheetPr>
    <pageSetUpPr fitToPage="1"/>
  </sheetPr>
  <dimension ref="A1:G68"/>
  <sheetViews>
    <sheetView view="pageBreakPreview" topLeftCell="A3" zoomScale="60" zoomScaleNormal="100" workbookViewId="0">
      <selection activeCell="E2" sqref="E2"/>
    </sheetView>
  </sheetViews>
  <sheetFormatPr defaultColWidth="9.140625" defaultRowHeight="12.75" x14ac:dyDescent="0.2"/>
  <cols>
    <col min="1" max="1" width="9.5703125" style="28" customWidth="1"/>
    <col min="2" max="2" width="46.85546875" style="11" customWidth="1"/>
    <col min="3" max="3" width="12.5703125" style="1" customWidth="1"/>
    <col min="4" max="4" width="14" style="5" customWidth="1"/>
    <col min="5" max="5" width="22.140625" style="5" customWidth="1"/>
    <col min="6" max="6" width="18.7109375" style="11" customWidth="1"/>
    <col min="7" max="7" width="18" style="1" customWidth="1"/>
    <col min="8" max="16384" width="9.140625" style="1"/>
  </cols>
  <sheetData>
    <row r="1" spans="1:7" x14ac:dyDescent="0.2">
      <c r="B1" s="11" t="s">
        <v>57</v>
      </c>
      <c r="E1" s="6" t="s">
        <v>295</v>
      </c>
    </row>
    <row r="2" spans="1:7" ht="24.95" customHeight="1" x14ac:dyDescent="0.2">
      <c r="B2" s="17"/>
      <c r="E2" s="6"/>
    </row>
    <row r="3" spans="1:7" ht="24.95" customHeight="1" x14ac:dyDescent="0.2">
      <c r="B3" s="18"/>
      <c r="E3" s="6" t="s">
        <v>264</v>
      </c>
    </row>
    <row r="4" spans="1:7" ht="24.95" customHeight="1" x14ac:dyDescent="0.2">
      <c r="B4" s="18"/>
      <c r="E4" s="6" t="s">
        <v>294</v>
      </c>
    </row>
    <row r="5" spans="1:7" ht="24.95" customHeight="1" x14ac:dyDescent="0.2">
      <c r="E5" s="4"/>
    </row>
    <row r="6" spans="1:7" ht="24.95" customHeight="1" x14ac:dyDescent="0.2">
      <c r="B6" s="8" t="str">
        <f>+'Obrazec 2a'!B20</f>
        <v>Sklop 4: Vrečke za čaje</v>
      </c>
      <c r="C6" s="38"/>
      <c r="D6" s="98"/>
      <c r="E6" s="98"/>
      <c r="F6" s="1"/>
    </row>
    <row r="7" spans="1:7" ht="24.95" customHeight="1" x14ac:dyDescent="0.2">
      <c r="C7" s="19"/>
      <c r="D7" s="120"/>
      <c r="E7" s="120"/>
    </row>
    <row r="8" spans="1:7" s="113" customFormat="1" ht="24.95" customHeight="1" x14ac:dyDescent="0.2">
      <c r="A8" s="42" t="s">
        <v>92</v>
      </c>
      <c r="B8" s="26" t="s">
        <v>276</v>
      </c>
      <c r="C8" s="77" t="s">
        <v>56</v>
      </c>
      <c r="D8" s="109" t="s">
        <v>39</v>
      </c>
      <c r="E8" s="74" t="s">
        <v>40</v>
      </c>
      <c r="F8" s="75" t="s">
        <v>112</v>
      </c>
      <c r="G8" s="1"/>
    </row>
    <row r="9" spans="1:7" s="113" customFormat="1" ht="24.95" customHeight="1" x14ac:dyDescent="0.2">
      <c r="A9" s="76" t="s">
        <v>192</v>
      </c>
      <c r="B9" s="20" t="s">
        <v>65</v>
      </c>
      <c r="C9" s="115">
        <v>200</v>
      </c>
      <c r="D9" s="103"/>
      <c r="E9" s="21">
        <f t="shared" ref="E9:E17" si="0">+C9*D9</f>
        <v>0</v>
      </c>
      <c r="F9" s="42"/>
    </row>
    <row r="10" spans="1:7" s="113" customFormat="1" ht="24.95" customHeight="1" x14ac:dyDescent="0.2">
      <c r="A10" s="76" t="s">
        <v>193</v>
      </c>
      <c r="B10" s="20" t="s">
        <v>66</v>
      </c>
      <c r="C10" s="115">
        <v>500</v>
      </c>
      <c r="D10" s="103"/>
      <c r="E10" s="21">
        <f t="shared" si="0"/>
        <v>0</v>
      </c>
      <c r="F10" s="42"/>
    </row>
    <row r="11" spans="1:7" s="113" customFormat="1" ht="24.95" customHeight="1" x14ac:dyDescent="0.2">
      <c r="A11" s="76" t="s">
        <v>194</v>
      </c>
      <c r="B11" s="20" t="s">
        <v>67</v>
      </c>
      <c r="C11" s="115">
        <v>2000</v>
      </c>
      <c r="D11" s="103"/>
      <c r="E11" s="21">
        <f t="shared" si="0"/>
        <v>0</v>
      </c>
      <c r="F11" s="42"/>
    </row>
    <row r="12" spans="1:7" s="113" customFormat="1" ht="24.95" customHeight="1" x14ac:dyDescent="0.2">
      <c r="A12" s="76" t="s">
        <v>195</v>
      </c>
      <c r="B12" s="20" t="s">
        <v>89</v>
      </c>
      <c r="C12" s="115">
        <v>22000</v>
      </c>
      <c r="D12" s="103"/>
      <c r="E12" s="21">
        <f t="shared" si="0"/>
        <v>0</v>
      </c>
      <c r="F12" s="42"/>
    </row>
    <row r="13" spans="1:7" s="113" customFormat="1" ht="24.95" customHeight="1" x14ac:dyDescent="0.2">
      <c r="A13" s="76" t="s">
        <v>196</v>
      </c>
      <c r="B13" s="20" t="s">
        <v>113</v>
      </c>
      <c r="C13" s="115">
        <v>50</v>
      </c>
      <c r="D13" s="103"/>
      <c r="E13" s="21">
        <f t="shared" si="0"/>
        <v>0</v>
      </c>
      <c r="F13" s="42"/>
    </row>
    <row r="14" spans="1:7" s="113" customFormat="1" ht="24.95" customHeight="1" x14ac:dyDescent="0.2">
      <c r="A14" s="76" t="s">
        <v>197</v>
      </c>
      <c r="B14" s="20" t="s">
        <v>88</v>
      </c>
      <c r="C14" s="115">
        <v>4000</v>
      </c>
      <c r="D14" s="103"/>
      <c r="E14" s="21">
        <f t="shared" si="0"/>
        <v>0</v>
      </c>
      <c r="F14" s="42"/>
    </row>
    <row r="15" spans="1:7" s="113" customFormat="1" ht="24.95" customHeight="1" x14ac:dyDescent="0.2">
      <c r="A15" s="76" t="s">
        <v>198</v>
      </c>
      <c r="B15" s="20" t="s">
        <v>107</v>
      </c>
      <c r="C15" s="115">
        <v>2000</v>
      </c>
      <c r="D15" s="103"/>
      <c r="E15" s="21">
        <f t="shared" si="0"/>
        <v>0</v>
      </c>
      <c r="F15" s="42"/>
    </row>
    <row r="16" spans="1:7" s="113" customFormat="1" ht="24.95" customHeight="1" x14ac:dyDescent="0.2">
      <c r="A16" s="76" t="s">
        <v>237</v>
      </c>
      <c r="B16" s="20" t="s">
        <v>63</v>
      </c>
      <c r="C16" s="115">
        <v>23000</v>
      </c>
      <c r="D16" s="103"/>
      <c r="E16" s="21">
        <f t="shared" si="0"/>
        <v>0</v>
      </c>
      <c r="F16" s="42"/>
    </row>
    <row r="17" spans="1:6" s="113" customFormat="1" ht="24.95" customHeight="1" x14ac:dyDescent="0.2">
      <c r="A17" s="76" t="s">
        <v>238</v>
      </c>
      <c r="B17" s="20" t="s">
        <v>64</v>
      </c>
      <c r="C17" s="115">
        <v>5000</v>
      </c>
      <c r="D17" s="103"/>
      <c r="E17" s="21">
        <f t="shared" si="0"/>
        <v>0</v>
      </c>
      <c r="F17" s="42"/>
    </row>
    <row r="18" spans="1:6" s="113" customFormat="1" ht="24.95" customHeight="1" thickBot="1" x14ac:dyDescent="0.25">
      <c r="A18" s="28"/>
      <c r="B18" s="22" t="s">
        <v>8</v>
      </c>
      <c r="C18" s="22"/>
      <c r="D18" s="99"/>
      <c r="E18" s="10">
        <f>SUM(E9:E17)</f>
        <v>0</v>
      </c>
      <c r="F18" s="49"/>
    </row>
    <row r="19" spans="1:6" s="113" customFormat="1" ht="24.95" customHeight="1" thickTop="1" x14ac:dyDescent="0.2">
      <c r="A19" s="28"/>
      <c r="B19" s="1" t="s">
        <v>55</v>
      </c>
      <c r="C19" s="1"/>
      <c r="D19" s="5"/>
      <c r="E19" s="5"/>
      <c r="F19" s="11"/>
    </row>
    <row r="20" spans="1:6" s="113" customFormat="1" ht="24.95" customHeight="1" x14ac:dyDescent="0.2">
      <c r="A20" s="28"/>
      <c r="B20" s="1"/>
      <c r="C20" s="1"/>
      <c r="D20" s="5"/>
      <c r="E20" s="5"/>
    </row>
    <row r="21" spans="1:6" s="113" customFormat="1" ht="24.95" customHeight="1" thickBot="1" x14ac:dyDescent="0.25">
      <c r="A21" s="28"/>
      <c r="B21" s="15" t="s">
        <v>227</v>
      </c>
      <c r="C21" s="15"/>
      <c r="D21" s="102"/>
      <c r="E21" s="16">
        <f>+E18</f>
        <v>0</v>
      </c>
    </row>
    <row r="22" spans="1:6" s="113" customFormat="1" ht="24.95" customHeight="1" thickTop="1" x14ac:dyDescent="0.2">
      <c r="A22" s="28"/>
      <c r="B22" s="11"/>
      <c r="C22" s="12"/>
      <c r="D22" s="100"/>
      <c r="E22" s="14"/>
    </row>
    <row r="23" spans="1:6" ht="24.95" customHeight="1" thickBot="1" x14ac:dyDescent="0.25">
      <c r="B23" s="15" t="s">
        <v>228</v>
      </c>
      <c r="C23" s="15"/>
      <c r="D23" s="102"/>
      <c r="E23" s="16">
        <f>+E21*3</f>
        <v>0</v>
      </c>
      <c r="F23" s="1"/>
    </row>
    <row r="24" spans="1:6" ht="24.95" customHeight="1" thickTop="1" x14ac:dyDescent="0.2">
      <c r="A24" s="113"/>
      <c r="B24" s="113"/>
      <c r="C24" s="113"/>
      <c r="D24" s="112"/>
      <c r="E24" s="112"/>
      <c r="F24" s="1"/>
    </row>
    <row r="25" spans="1:6" ht="24.95" customHeight="1" x14ac:dyDescent="0.2">
      <c r="A25" s="72"/>
      <c r="B25" s="1" t="s">
        <v>51</v>
      </c>
      <c r="C25" s="55"/>
    </row>
    <row r="26" spans="1:6" ht="24.95" customHeight="1" x14ac:dyDescent="0.2">
      <c r="A26" s="72"/>
      <c r="B26" s="119" t="s">
        <v>229</v>
      </c>
      <c r="C26" s="119"/>
      <c r="D26" s="119"/>
      <c r="E26" s="119"/>
    </row>
    <row r="27" spans="1:6" ht="24.95" customHeight="1" x14ac:dyDescent="0.2">
      <c r="A27" s="72"/>
      <c r="B27" s="68"/>
      <c r="C27" s="59"/>
      <c r="D27" s="108"/>
      <c r="E27" s="108"/>
    </row>
    <row r="28" spans="1:6" ht="24.95" customHeight="1" x14ac:dyDescent="0.2">
      <c r="A28" s="72"/>
      <c r="B28" s="119" t="s">
        <v>274</v>
      </c>
      <c r="C28" s="119"/>
      <c r="D28" s="119"/>
      <c r="E28" s="119"/>
    </row>
    <row r="29" spans="1:6" ht="24.95" customHeight="1" x14ac:dyDescent="0.2">
      <c r="A29" s="72"/>
      <c r="C29" s="12"/>
      <c r="D29" s="100"/>
      <c r="E29" s="100"/>
    </row>
    <row r="30" spans="1:6" ht="24.95" customHeight="1" x14ac:dyDescent="0.2">
      <c r="A30" s="1"/>
      <c r="B30" s="7"/>
      <c r="C30" s="55"/>
    </row>
    <row r="31" spans="1:6" ht="24.95" customHeight="1" x14ac:dyDescent="0.2">
      <c r="A31" s="1"/>
      <c r="C31" s="55"/>
      <c r="E31" s="6" t="s">
        <v>52</v>
      </c>
    </row>
    <row r="32" spans="1:6" ht="24.95" customHeight="1" x14ac:dyDescent="0.2">
      <c r="A32" s="1"/>
      <c r="C32" s="55"/>
      <c r="E32" s="6" t="s">
        <v>54</v>
      </c>
    </row>
    <row r="33" spans="1:3" ht="24.95" customHeight="1" x14ac:dyDescent="0.2">
      <c r="A33" s="1"/>
      <c r="B33" s="1"/>
      <c r="C33" s="55"/>
    </row>
    <row r="34" spans="1:3" ht="24.95" customHeight="1" x14ac:dyDescent="0.2">
      <c r="A34" s="1"/>
      <c r="B34" s="1" t="s">
        <v>53</v>
      </c>
      <c r="C34" s="55"/>
    </row>
    <row r="35" spans="1:3" ht="24.95" customHeight="1" x14ac:dyDescent="0.2"/>
    <row r="36" spans="1:3" ht="24.95" customHeight="1" x14ac:dyDescent="0.2"/>
    <row r="37" spans="1:3" ht="24.95" customHeight="1" x14ac:dyDescent="0.2"/>
    <row r="38" spans="1:3" ht="24.95" customHeight="1" x14ac:dyDescent="0.2"/>
    <row r="39" spans="1:3" ht="24.95" customHeight="1" x14ac:dyDescent="0.2"/>
    <row r="40" spans="1:3" ht="24.95" customHeight="1" x14ac:dyDescent="0.2"/>
    <row r="41" spans="1:3" ht="24.95" customHeight="1" x14ac:dyDescent="0.2"/>
    <row r="42" spans="1:3" ht="24.95" customHeight="1" x14ac:dyDescent="0.2"/>
    <row r="43" spans="1:3" ht="24.95" customHeight="1" x14ac:dyDescent="0.2"/>
    <row r="44" spans="1:3" ht="24.95" customHeight="1" x14ac:dyDescent="0.2"/>
    <row r="45" spans="1:3" ht="24.95" customHeight="1" x14ac:dyDescent="0.2"/>
    <row r="46" spans="1:3" ht="24.95" customHeight="1" x14ac:dyDescent="0.2"/>
    <row r="47" spans="1:3" ht="24.95" customHeight="1" x14ac:dyDescent="0.2"/>
    <row r="48" spans="1:3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</sheetData>
  <mergeCells count="3">
    <mergeCell ref="D7:E7"/>
    <mergeCell ref="B28:E28"/>
    <mergeCell ref="B26:E26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83" orientation="portrait" verticalDpi="0" r:id="rId1"/>
  <headerFooter>
    <oddFooter>&amp;L&amp;F / Sklop 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00"/>
  <sheetViews>
    <sheetView zoomScaleNormal="100" workbookViewId="0">
      <selection activeCell="E2" sqref="E2"/>
    </sheetView>
  </sheetViews>
  <sheetFormatPr defaultColWidth="9.140625" defaultRowHeight="12.75" x14ac:dyDescent="0.2"/>
  <cols>
    <col min="1" max="1" width="9.140625" style="1"/>
    <col min="2" max="2" width="51.140625" style="1" customWidth="1"/>
    <col min="3" max="3" width="12.5703125" style="1" customWidth="1"/>
    <col min="4" max="4" width="14" style="5" customWidth="1"/>
    <col min="5" max="5" width="20" style="5" customWidth="1"/>
    <col min="6" max="6" width="18.7109375" style="11" customWidth="1"/>
    <col min="7" max="16384" width="9.140625" style="1"/>
  </cols>
  <sheetData>
    <row r="1" spans="1:6" x14ac:dyDescent="0.2">
      <c r="B1" s="11" t="s">
        <v>57</v>
      </c>
      <c r="E1" s="6" t="s">
        <v>295</v>
      </c>
    </row>
    <row r="2" spans="1:6" ht="24.95" customHeight="1" x14ac:dyDescent="0.2">
      <c r="B2" s="23"/>
      <c r="E2" s="6"/>
    </row>
    <row r="3" spans="1:6" ht="24.95" customHeight="1" x14ac:dyDescent="0.2">
      <c r="B3" s="24"/>
      <c r="E3" s="6" t="s">
        <v>264</v>
      </c>
    </row>
    <row r="4" spans="1:6" ht="24.95" customHeight="1" x14ac:dyDescent="0.2">
      <c r="B4" s="24"/>
      <c r="E4" s="6" t="s">
        <v>294</v>
      </c>
    </row>
    <row r="5" spans="1:6" ht="24.95" customHeight="1" x14ac:dyDescent="0.2">
      <c r="E5" s="4"/>
    </row>
    <row r="6" spans="1:6" s="8" customFormat="1" ht="24.95" customHeight="1" x14ac:dyDescent="0.2">
      <c r="A6" s="38"/>
      <c r="B6" s="8" t="str">
        <f>+'Obrazec 2a'!B21</f>
        <v>Sklop 5: Tube</v>
      </c>
      <c r="C6" s="38"/>
      <c r="D6" s="98"/>
      <c r="E6" s="98"/>
    </row>
    <row r="7" spans="1:6" s="8" customFormat="1" ht="24.95" customHeight="1" x14ac:dyDescent="0.2">
      <c r="D7" s="120"/>
      <c r="E7" s="120"/>
      <c r="F7" s="38"/>
    </row>
    <row r="8" spans="1:6" s="113" customFormat="1" ht="24.95" customHeight="1" x14ac:dyDescent="0.2">
      <c r="A8" s="27" t="s">
        <v>92</v>
      </c>
      <c r="B8" s="26" t="s">
        <v>33</v>
      </c>
      <c r="C8" s="34" t="s">
        <v>56</v>
      </c>
      <c r="D8" s="36" t="s">
        <v>39</v>
      </c>
      <c r="E8" s="36" t="s">
        <v>40</v>
      </c>
      <c r="F8" s="34" t="s">
        <v>112</v>
      </c>
    </row>
    <row r="9" spans="1:6" s="113" customFormat="1" ht="24.95" customHeight="1" x14ac:dyDescent="0.2">
      <c r="A9" s="76" t="s">
        <v>199</v>
      </c>
      <c r="B9" s="20" t="s">
        <v>17</v>
      </c>
      <c r="C9" s="115">
        <v>20000</v>
      </c>
      <c r="D9" s="103"/>
      <c r="E9" s="21">
        <f>+C9*D9</f>
        <v>0</v>
      </c>
      <c r="F9" s="42"/>
    </row>
    <row r="10" spans="1:6" s="113" customFormat="1" ht="24.95" customHeight="1" thickBot="1" x14ac:dyDescent="0.25">
      <c r="A10" s="1"/>
      <c r="B10" s="9" t="s">
        <v>8</v>
      </c>
      <c r="C10" s="9"/>
      <c r="D10" s="101"/>
      <c r="E10" s="10">
        <f>SUM(E9:E9)</f>
        <v>0</v>
      </c>
      <c r="F10" s="49"/>
    </row>
    <row r="11" spans="1:6" s="113" customFormat="1" ht="24.95" customHeight="1" thickTop="1" x14ac:dyDescent="0.2">
      <c r="A11" s="1"/>
      <c r="B11" s="11"/>
      <c r="C11" s="19"/>
      <c r="D11" s="45"/>
      <c r="E11" s="45"/>
      <c r="F11" s="41"/>
    </row>
    <row r="12" spans="1:6" s="113" customFormat="1" ht="24.95" customHeight="1" x14ac:dyDescent="0.2">
      <c r="A12" s="27" t="s">
        <v>92</v>
      </c>
      <c r="B12" s="26" t="s">
        <v>34</v>
      </c>
      <c r="C12" s="34" t="s">
        <v>56</v>
      </c>
      <c r="D12" s="36" t="s">
        <v>39</v>
      </c>
      <c r="E12" s="36" t="s">
        <v>40</v>
      </c>
      <c r="F12" s="34" t="s">
        <v>112</v>
      </c>
    </row>
    <row r="13" spans="1:6" s="113" customFormat="1" ht="24.95" customHeight="1" x14ac:dyDescent="0.2">
      <c r="A13" s="76" t="s">
        <v>200</v>
      </c>
      <c r="B13" s="20" t="s">
        <v>18</v>
      </c>
      <c r="C13" s="115">
        <v>4000</v>
      </c>
      <c r="D13" s="103"/>
      <c r="E13" s="21">
        <f>+C13*D13</f>
        <v>0</v>
      </c>
      <c r="F13" s="42"/>
    </row>
    <row r="14" spans="1:6" s="113" customFormat="1" ht="24.95" customHeight="1" x14ac:dyDescent="0.2">
      <c r="A14" s="76" t="s">
        <v>201</v>
      </c>
      <c r="B14" s="20" t="s">
        <v>19</v>
      </c>
      <c r="C14" s="115">
        <v>6000</v>
      </c>
      <c r="D14" s="103"/>
      <c r="E14" s="21">
        <f>+C14*D14</f>
        <v>0</v>
      </c>
      <c r="F14" s="42"/>
    </row>
    <row r="15" spans="1:6" s="113" customFormat="1" ht="24.95" customHeight="1" x14ac:dyDescent="0.2">
      <c r="A15" s="76" t="s">
        <v>202</v>
      </c>
      <c r="B15" s="20" t="s">
        <v>32</v>
      </c>
      <c r="C15" s="115">
        <v>6000</v>
      </c>
      <c r="D15" s="103"/>
      <c r="E15" s="21">
        <f>+C15*D15</f>
        <v>0</v>
      </c>
      <c r="F15" s="42"/>
    </row>
    <row r="16" spans="1:6" s="113" customFormat="1" ht="24.95" customHeight="1" thickBot="1" x14ac:dyDescent="0.25">
      <c r="A16" s="1"/>
      <c r="B16" s="9" t="s">
        <v>8</v>
      </c>
      <c r="C16" s="9"/>
      <c r="D16" s="101"/>
      <c r="E16" s="10">
        <f>SUM(E13:E15)</f>
        <v>0</v>
      </c>
      <c r="F16" s="49"/>
    </row>
    <row r="17" spans="1:6" s="113" customFormat="1" ht="24.95" customHeight="1" thickTop="1" x14ac:dyDescent="0.2">
      <c r="A17" s="1"/>
      <c r="B17" s="8"/>
      <c r="C17" s="19"/>
      <c r="D17" s="5"/>
      <c r="E17" s="6"/>
      <c r="F17" s="51"/>
    </row>
    <row r="18" spans="1:6" s="113" customFormat="1" ht="46.5" customHeight="1" x14ac:dyDescent="0.2">
      <c r="A18" s="27" t="s">
        <v>92</v>
      </c>
      <c r="B18" s="26" t="s">
        <v>111</v>
      </c>
      <c r="C18" s="34" t="s">
        <v>56</v>
      </c>
      <c r="D18" s="36" t="s">
        <v>39</v>
      </c>
      <c r="E18" s="36" t="s">
        <v>40</v>
      </c>
      <c r="F18" s="34" t="s">
        <v>112</v>
      </c>
    </row>
    <row r="19" spans="1:6" s="113" customFormat="1" ht="24.95" customHeight="1" x14ac:dyDescent="0.2">
      <c r="A19" s="76" t="s">
        <v>203</v>
      </c>
      <c r="B19" s="20" t="s">
        <v>90</v>
      </c>
      <c r="C19" s="115">
        <v>2800</v>
      </c>
      <c r="D19" s="103"/>
      <c r="E19" s="21">
        <f>+C19*D19</f>
        <v>0</v>
      </c>
      <c r="F19" s="42"/>
    </row>
    <row r="20" spans="1:6" s="113" customFormat="1" ht="24.95" customHeight="1" x14ac:dyDescent="0.2">
      <c r="A20" s="76" t="s">
        <v>204</v>
      </c>
      <c r="B20" s="20" t="s">
        <v>91</v>
      </c>
      <c r="C20" s="115">
        <v>400</v>
      </c>
      <c r="D20" s="103"/>
      <c r="E20" s="21">
        <f>+C20*D20</f>
        <v>0</v>
      </c>
      <c r="F20" s="42"/>
    </row>
    <row r="21" spans="1:6" s="113" customFormat="1" ht="24.95" customHeight="1" thickBot="1" x14ac:dyDescent="0.25">
      <c r="A21" s="1"/>
      <c r="B21" s="9" t="s">
        <v>8</v>
      </c>
      <c r="C21" s="9"/>
      <c r="D21" s="101"/>
      <c r="E21" s="25">
        <f>SUM(E19:E20)</f>
        <v>0</v>
      </c>
      <c r="F21" s="51"/>
    </row>
    <row r="22" spans="1:6" s="113" customFormat="1" ht="24.95" customHeight="1" thickTop="1" x14ac:dyDescent="0.2">
      <c r="A22" s="28"/>
      <c r="B22" s="11"/>
      <c r="C22" s="19"/>
      <c r="D22" s="5"/>
      <c r="E22" s="52"/>
      <c r="F22" s="53"/>
    </row>
    <row r="23" spans="1:6" s="116" customFormat="1" ht="24.95" customHeight="1" x14ac:dyDescent="0.2">
      <c r="A23" s="27" t="s">
        <v>92</v>
      </c>
      <c r="B23" s="20" t="s">
        <v>208</v>
      </c>
      <c r="C23" s="27" t="s">
        <v>56</v>
      </c>
      <c r="D23" s="62" t="s">
        <v>39</v>
      </c>
      <c r="E23" s="62" t="s">
        <v>40</v>
      </c>
      <c r="F23" s="27" t="s">
        <v>112</v>
      </c>
    </row>
    <row r="24" spans="1:6" s="113" customFormat="1" ht="24.95" customHeight="1" x14ac:dyDescent="0.2">
      <c r="A24" s="76" t="s">
        <v>209</v>
      </c>
      <c r="B24" s="20" t="s">
        <v>214</v>
      </c>
      <c r="C24" s="115">
        <v>3000</v>
      </c>
      <c r="D24" s="103"/>
      <c r="E24" s="21">
        <f>+C24*D24</f>
        <v>0</v>
      </c>
      <c r="F24" s="42"/>
    </row>
    <row r="25" spans="1:6" s="113" customFormat="1" ht="24.95" customHeight="1" x14ac:dyDescent="0.2">
      <c r="A25" s="76" t="s">
        <v>210</v>
      </c>
      <c r="B25" s="20" t="s">
        <v>212</v>
      </c>
      <c r="C25" s="115">
        <v>3000</v>
      </c>
      <c r="D25" s="103"/>
      <c r="E25" s="21">
        <f>+C25*D25</f>
        <v>0</v>
      </c>
      <c r="F25" s="42"/>
    </row>
    <row r="26" spans="1:6" s="113" customFormat="1" ht="24.95" customHeight="1" x14ac:dyDescent="0.2">
      <c r="A26" s="76" t="s">
        <v>211</v>
      </c>
      <c r="B26" s="20" t="s">
        <v>213</v>
      </c>
      <c r="C26" s="115">
        <v>1000</v>
      </c>
      <c r="D26" s="103"/>
      <c r="E26" s="21">
        <f>+C26*D26</f>
        <v>0</v>
      </c>
      <c r="F26" s="42"/>
    </row>
    <row r="27" spans="1:6" s="113" customFormat="1" ht="24.95" customHeight="1" thickBot="1" x14ac:dyDescent="0.25">
      <c r="A27" s="1"/>
      <c r="B27" s="9" t="s">
        <v>8</v>
      </c>
      <c r="C27" s="9"/>
      <c r="D27" s="101"/>
      <c r="E27" s="10">
        <f>SUM(E24:E26)</f>
        <v>0</v>
      </c>
      <c r="F27" s="49"/>
    </row>
    <row r="28" spans="1:6" s="113" customFormat="1" ht="24.95" customHeight="1" thickTop="1" x14ac:dyDescent="0.2">
      <c r="A28" s="1"/>
      <c r="B28" s="1" t="s">
        <v>55</v>
      </c>
      <c r="C28" s="1"/>
      <c r="D28" s="5"/>
      <c r="E28" s="5"/>
      <c r="F28" s="11"/>
    </row>
    <row r="29" spans="1:6" s="113" customFormat="1" ht="24.95" customHeight="1" x14ac:dyDescent="0.2">
      <c r="A29" s="1"/>
      <c r="B29" s="11"/>
      <c r="C29" s="12"/>
      <c r="D29" s="100"/>
      <c r="E29" s="50"/>
      <c r="F29" s="11"/>
    </row>
    <row r="30" spans="1:6" s="113" customFormat="1" ht="24.95" customHeight="1" thickBot="1" x14ac:dyDescent="0.25">
      <c r="A30" s="1"/>
      <c r="B30" s="15" t="s">
        <v>227</v>
      </c>
      <c r="C30" s="15"/>
      <c r="D30" s="102"/>
      <c r="E30" s="16">
        <f>E10+E16+E21+E27</f>
        <v>0</v>
      </c>
      <c r="F30" s="11"/>
    </row>
    <row r="31" spans="1:6" ht="24.95" customHeight="1" thickTop="1" x14ac:dyDescent="0.2">
      <c r="B31" s="8"/>
      <c r="C31" s="19"/>
      <c r="E31" s="6"/>
    </row>
    <row r="32" spans="1:6" ht="24.95" customHeight="1" thickBot="1" x14ac:dyDescent="0.25">
      <c r="B32" s="15" t="s">
        <v>228</v>
      </c>
      <c r="C32" s="15"/>
      <c r="D32" s="102"/>
      <c r="E32" s="16">
        <f>+E30*3</f>
        <v>0</v>
      </c>
    </row>
    <row r="33" spans="1:5" ht="24.95" customHeight="1" thickTop="1" x14ac:dyDescent="0.2">
      <c r="B33" s="3"/>
    </row>
    <row r="34" spans="1:5" ht="24.95" customHeight="1" x14ac:dyDescent="0.2">
      <c r="A34" s="72"/>
      <c r="B34" s="1" t="s">
        <v>51</v>
      </c>
      <c r="C34" s="55"/>
    </row>
    <row r="35" spans="1:5" ht="24.95" customHeight="1" x14ac:dyDescent="0.2">
      <c r="A35" s="72"/>
      <c r="B35" s="119" t="s">
        <v>229</v>
      </c>
      <c r="C35" s="119"/>
      <c r="D35" s="119"/>
      <c r="E35" s="119"/>
    </row>
    <row r="36" spans="1:5" ht="24.95" customHeight="1" x14ac:dyDescent="0.2">
      <c r="A36" s="72"/>
      <c r="B36" s="68"/>
      <c r="C36" s="59"/>
      <c r="D36" s="108"/>
      <c r="E36" s="108"/>
    </row>
    <row r="37" spans="1:5" ht="24.95" customHeight="1" x14ac:dyDescent="0.2">
      <c r="A37" s="72"/>
      <c r="B37" s="119" t="s">
        <v>274</v>
      </c>
      <c r="C37" s="119"/>
      <c r="D37" s="119"/>
      <c r="E37" s="119"/>
    </row>
    <row r="38" spans="1:5" ht="24.95" customHeight="1" x14ac:dyDescent="0.2">
      <c r="A38" s="72"/>
      <c r="B38" s="11"/>
      <c r="C38" s="12"/>
      <c r="D38" s="100"/>
      <c r="E38" s="100"/>
    </row>
    <row r="39" spans="1:5" ht="24.95" customHeight="1" x14ac:dyDescent="0.2">
      <c r="B39" s="7"/>
      <c r="C39" s="55"/>
    </row>
    <row r="40" spans="1:5" ht="24.95" customHeight="1" x14ac:dyDescent="0.2">
      <c r="B40" s="11"/>
      <c r="C40" s="55"/>
      <c r="E40" s="6" t="s">
        <v>52</v>
      </c>
    </row>
    <row r="41" spans="1:5" ht="24.95" customHeight="1" x14ac:dyDescent="0.2">
      <c r="B41" s="11"/>
      <c r="C41" s="55"/>
      <c r="E41" s="6" t="s">
        <v>54</v>
      </c>
    </row>
    <row r="42" spans="1:5" ht="24.95" customHeight="1" x14ac:dyDescent="0.2">
      <c r="C42" s="55"/>
    </row>
    <row r="43" spans="1:5" ht="24.95" customHeight="1" x14ac:dyDescent="0.2">
      <c r="B43" s="1" t="s">
        <v>53</v>
      </c>
      <c r="C43" s="55"/>
    </row>
    <row r="44" spans="1:5" ht="24.95" customHeight="1" x14ac:dyDescent="0.2"/>
    <row r="45" spans="1:5" ht="24.95" customHeight="1" x14ac:dyDescent="0.2"/>
    <row r="46" spans="1:5" ht="24.95" customHeight="1" x14ac:dyDescent="0.2"/>
    <row r="47" spans="1:5" ht="24.95" customHeight="1" x14ac:dyDescent="0.2"/>
    <row r="48" spans="1:5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</sheetData>
  <mergeCells count="3">
    <mergeCell ref="B37:E37"/>
    <mergeCell ref="D7:E7"/>
    <mergeCell ref="B35:E35"/>
  </mergeCells>
  <phoneticPr fontId="0" type="noConversion"/>
  <pageMargins left="0.23622047244094491" right="0.23622047244094491" top="0.39370078740157483" bottom="0.39370078740157483" header="0.31496062992125984" footer="0.15748031496062992"/>
  <pageSetup paperSize="9" scale="71" orientation="portrait" r:id="rId1"/>
  <headerFooter alignWithMargins="0">
    <oddFooter>&amp;L&amp;8&amp;F / Sklop &amp;A&amp;R&amp;8&amp;P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01"/>
  <sheetViews>
    <sheetView zoomScaleNormal="100" workbookViewId="0">
      <selection activeCell="E2" sqref="E2"/>
    </sheetView>
  </sheetViews>
  <sheetFormatPr defaultRowHeight="12.75" x14ac:dyDescent="0.2"/>
  <cols>
    <col min="1" max="1" width="9.140625" style="1"/>
    <col min="2" max="2" width="46.85546875" style="1" customWidth="1"/>
    <col min="3" max="3" width="12.5703125" style="1" customWidth="1"/>
    <col min="4" max="4" width="14" style="5" customWidth="1"/>
    <col min="5" max="5" width="20" style="5" customWidth="1"/>
    <col min="6" max="6" width="18.7109375" style="11" customWidth="1"/>
    <col min="7" max="16384" width="9.140625" style="1"/>
  </cols>
  <sheetData>
    <row r="1" spans="1:6" x14ac:dyDescent="0.2">
      <c r="B1" s="11" t="s">
        <v>57</v>
      </c>
      <c r="E1" s="6" t="s">
        <v>295</v>
      </c>
    </row>
    <row r="2" spans="1:6" ht="24.95" customHeight="1" x14ac:dyDescent="0.2">
      <c r="B2" s="23"/>
      <c r="E2" s="6"/>
    </row>
    <row r="3" spans="1:6" ht="24.95" customHeight="1" x14ac:dyDescent="0.2">
      <c r="B3" s="24"/>
      <c r="E3" s="6" t="s">
        <v>264</v>
      </c>
    </row>
    <row r="4" spans="1:6" ht="24.95" customHeight="1" x14ac:dyDescent="0.2">
      <c r="B4" s="24"/>
      <c r="E4" s="6" t="s">
        <v>294</v>
      </c>
    </row>
    <row r="5" spans="1:6" ht="24.95" customHeight="1" x14ac:dyDescent="0.2">
      <c r="E5" s="4"/>
    </row>
    <row r="6" spans="1:6" s="8" customFormat="1" ht="24.95" customHeight="1" x14ac:dyDescent="0.2">
      <c r="B6" s="8" t="str">
        <f>+'Obrazec 2a'!B22</f>
        <v>Sklop 6: Dvojni trak (supoforme) za vlivanje svečk in globul</v>
      </c>
      <c r="C6" s="38"/>
      <c r="D6" s="45"/>
      <c r="E6" s="45"/>
    </row>
    <row r="7" spans="1:6" ht="24.95" customHeight="1" x14ac:dyDescent="0.2">
      <c r="C7" s="19"/>
      <c r="D7" s="121"/>
      <c r="E7" s="121"/>
      <c r="F7" s="38"/>
    </row>
    <row r="8" spans="1:6" s="113" customFormat="1" ht="24.95" customHeight="1" x14ac:dyDescent="0.2">
      <c r="A8" s="27" t="s">
        <v>92</v>
      </c>
      <c r="B8" s="26" t="s">
        <v>20</v>
      </c>
      <c r="C8" s="34" t="s">
        <v>56</v>
      </c>
      <c r="D8" s="36" t="s">
        <v>39</v>
      </c>
      <c r="E8" s="36" t="s">
        <v>40</v>
      </c>
      <c r="F8" s="34" t="s">
        <v>112</v>
      </c>
    </row>
    <row r="9" spans="1:6" s="113" customFormat="1" ht="24.95" customHeight="1" x14ac:dyDescent="0.2">
      <c r="A9" s="76" t="s">
        <v>239</v>
      </c>
      <c r="B9" s="20" t="s">
        <v>21</v>
      </c>
      <c r="C9" s="115">
        <v>1000</v>
      </c>
      <c r="D9" s="103"/>
      <c r="E9" s="21">
        <f>+C9*D9</f>
        <v>0</v>
      </c>
      <c r="F9" s="42"/>
    </row>
    <row r="10" spans="1:6" s="113" customFormat="1" ht="24.95" customHeight="1" x14ac:dyDescent="0.2">
      <c r="A10" s="76" t="s">
        <v>240</v>
      </c>
      <c r="B10" s="20" t="s">
        <v>22</v>
      </c>
      <c r="C10" s="115">
        <v>14000</v>
      </c>
      <c r="D10" s="103"/>
      <c r="E10" s="21">
        <f t="shared" ref="E10:E12" si="0">+C10*D10</f>
        <v>0</v>
      </c>
      <c r="F10" s="42"/>
    </row>
    <row r="11" spans="1:6" s="113" customFormat="1" ht="24.95" customHeight="1" x14ac:dyDescent="0.2">
      <c r="A11" s="76" t="s">
        <v>241</v>
      </c>
      <c r="B11" s="20" t="s">
        <v>23</v>
      </c>
      <c r="C11" s="115">
        <v>80000</v>
      </c>
      <c r="D11" s="103"/>
      <c r="E11" s="21">
        <f t="shared" si="0"/>
        <v>0</v>
      </c>
      <c r="F11" s="42"/>
    </row>
    <row r="12" spans="1:6" s="113" customFormat="1" ht="24.95" customHeight="1" x14ac:dyDescent="0.2">
      <c r="A12" s="76" t="s">
        <v>242</v>
      </c>
      <c r="B12" s="20" t="s">
        <v>24</v>
      </c>
      <c r="C12" s="115">
        <v>5000</v>
      </c>
      <c r="D12" s="103"/>
      <c r="E12" s="21">
        <f t="shared" si="0"/>
        <v>0</v>
      </c>
      <c r="F12" s="42"/>
    </row>
    <row r="13" spans="1:6" s="113" customFormat="1" ht="24.95" customHeight="1" x14ac:dyDescent="0.2">
      <c r="A13" s="76" t="s">
        <v>243</v>
      </c>
      <c r="B13" s="20" t="s">
        <v>280</v>
      </c>
      <c r="C13" s="115">
        <v>500</v>
      </c>
      <c r="D13" s="103"/>
      <c r="E13" s="21">
        <f t="shared" ref="E13" si="1">+C13*D13</f>
        <v>0</v>
      </c>
      <c r="F13" s="42"/>
    </row>
    <row r="14" spans="1:6" s="113" customFormat="1" ht="24.95" customHeight="1" thickBot="1" x14ac:dyDescent="0.25">
      <c r="A14" s="1"/>
      <c r="B14" s="22" t="s">
        <v>8</v>
      </c>
      <c r="C14" s="22"/>
      <c r="D14" s="99"/>
      <c r="E14" s="10">
        <f>SUM(E9:E13)</f>
        <v>0</v>
      </c>
      <c r="F14" s="40"/>
    </row>
    <row r="15" spans="1:6" s="113" customFormat="1" ht="24.95" customHeight="1" thickTop="1" x14ac:dyDescent="0.2">
      <c r="A15" s="1"/>
      <c r="B15" s="1" t="s">
        <v>55</v>
      </c>
      <c r="C15" s="1"/>
      <c r="D15" s="5"/>
      <c r="E15" s="5"/>
      <c r="F15" s="11"/>
    </row>
    <row r="16" spans="1:6" s="113" customFormat="1" ht="24.95" customHeight="1" x14ac:dyDescent="0.2">
      <c r="A16" s="1"/>
      <c r="B16" s="11"/>
      <c r="C16" s="12"/>
      <c r="D16" s="100"/>
      <c r="E16" s="14"/>
      <c r="F16" s="11"/>
    </row>
    <row r="17" spans="1:6" s="113" customFormat="1" ht="24.95" customHeight="1" thickBot="1" x14ac:dyDescent="0.25">
      <c r="A17" s="1"/>
      <c r="B17" s="15" t="s">
        <v>227</v>
      </c>
      <c r="C17" s="15"/>
      <c r="D17" s="102"/>
      <c r="E17" s="16">
        <f>+E14</f>
        <v>0</v>
      </c>
      <c r="F17" s="11"/>
    </row>
    <row r="18" spans="1:6" s="113" customFormat="1" ht="24.95" customHeight="1" thickTop="1" x14ac:dyDescent="0.2">
      <c r="A18" s="1"/>
      <c r="B18" s="11"/>
      <c r="C18" s="12"/>
      <c r="D18" s="100"/>
      <c r="E18" s="14"/>
      <c r="F18" s="11"/>
    </row>
    <row r="19" spans="1:6" s="113" customFormat="1" ht="24.95" customHeight="1" thickBot="1" x14ac:dyDescent="0.25">
      <c r="A19" s="1"/>
      <c r="B19" s="15" t="s">
        <v>228</v>
      </c>
      <c r="C19" s="15"/>
      <c r="D19" s="102"/>
      <c r="E19" s="16">
        <f>+E17*3</f>
        <v>0</v>
      </c>
      <c r="F19" s="11"/>
    </row>
    <row r="20" spans="1:6" ht="24.95" customHeight="1" thickTop="1" x14ac:dyDescent="0.2">
      <c r="B20" s="8"/>
      <c r="C20" s="19"/>
      <c r="E20" s="6"/>
      <c r="F20" s="39"/>
    </row>
    <row r="21" spans="1:6" ht="24.95" customHeight="1" x14ac:dyDescent="0.2">
      <c r="A21" s="72"/>
      <c r="B21" s="1" t="s">
        <v>51</v>
      </c>
      <c r="C21" s="55"/>
    </row>
    <row r="22" spans="1:6" ht="24.95" customHeight="1" x14ac:dyDescent="0.2">
      <c r="A22" s="72"/>
      <c r="B22" s="119" t="s">
        <v>229</v>
      </c>
      <c r="C22" s="119"/>
      <c r="D22" s="119"/>
      <c r="E22" s="119"/>
    </row>
    <row r="23" spans="1:6" ht="24.95" customHeight="1" x14ac:dyDescent="0.2">
      <c r="A23" s="72"/>
      <c r="B23" s="68"/>
      <c r="C23" s="59"/>
      <c r="D23" s="108"/>
      <c r="E23" s="108"/>
    </row>
    <row r="24" spans="1:6" ht="24.95" customHeight="1" x14ac:dyDescent="0.2">
      <c r="A24" s="72"/>
      <c r="B24" s="11" t="s">
        <v>274</v>
      </c>
      <c r="C24" s="11"/>
      <c r="D24" s="1"/>
      <c r="E24" s="11"/>
    </row>
    <row r="25" spans="1:6" ht="24.95" customHeight="1" x14ac:dyDescent="0.2">
      <c r="A25" s="72"/>
      <c r="B25" s="11"/>
      <c r="C25" s="12"/>
      <c r="D25" s="100"/>
      <c r="E25" s="100"/>
    </row>
    <row r="26" spans="1:6" ht="24.95" customHeight="1" x14ac:dyDescent="0.2">
      <c r="B26" s="7"/>
      <c r="C26" s="55"/>
    </row>
    <row r="27" spans="1:6" ht="24.95" customHeight="1" x14ac:dyDescent="0.2">
      <c r="B27" s="11"/>
      <c r="C27" s="55"/>
      <c r="E27" s="6" t="s">
        <v>52</v>
      </c>
    </row>
    <row r="28" spans="1:6" ht="24.95" customHeight="1" x14ac:dyDescent="0.2">
      <c r="B28" s="11"/>
      <c r="C28" s="55"/>
      <c r="E28" s="6" t="s">
        <v>54</v>
      </c>
    </row>
    <row r="29" spans="1:6" ht="24.95" customHeight="1" x14ac:dyDescent="0.2">
      <c r="C29" s="55"/>
    </row>
    <row r="30" spans="1:6" ht="24.95" customHeight="1" x14ac:dyDescent="0.2">
      <c r="B30" s="1" t="s">
        <v>53</v>
      </c>
      <c r="C30" s="55"/>
    </row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</sheetData>
  <mergeCells count="2">
    <mergeCell ref="D7:E7"/>
    <mergeCell ref="B22:E2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5" orientation="portrait" r:id="rId1"/>
  <headerFooter alignWithMargins="0">
    <oddFooter>&amp;L&amp;8&amp;F / Sklop &amp;A&amp;R&amp;8&amp;P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77"/>
  <sheetViews>
    <sheetView zoomScaleNormal="100" workbookViewId="0">
      <selection activeCell="E2" sqref="E2"/>
    </sheetView>
  </sheetViews>
  <sheetFormatPr defaultColWidth="9.140625" defaultRowHeight="12.75" x14ac:dyDescent="0.2"/>
  <cols>
    <col min="1" max="1" width="9.140625" style="1"/>
    <col min="2" max="2" width="45.5703125" style="1" customWidth="1"/>
    <col min="3" max="3" width="12.5703125" style="1" customWidth="1"/>
    <col min="4" max="4" width="17.28515625" style="5" customWidth="1"/>
    <col min="5" max="5" width="20" style="5" customWidth="1"/>
    <col min="6" max="6" width="18.7109375" style="11" customWidth="1"/>
    <col min="7" max="16384" width="9.140625" style="1"/>
  </cols>
  <sheetData>
    <row r="1" spans="1:6" x14ac:dyDescent="0.2">
      <c r="B1" s="11" t="s">
        <v>57</v>
      </c>
      <c r="E1" s="6" t="s">
        <v>295</v>
      </c>
    </row>
    <row r="2" spans="1:6" ht="24.95" customHeight="1" x14ac:dyDescent="0.2">
      <c r="B2" s="23"/>
      <c r="E2" s="6"/>
    </row>
    <row r="3" spans="1:6" ht="24.95" customHeight="1" x14ac:dyDescent="0.2">
      <c r="B3" s="24"/>
      <c r="E3" s="6" t="s">
        <v>264</v>
      </c>
    </row>
    <row r="4" spans="1:6" ht="24.95" customHeight="1" x14ac:dyDescent="0.2">
      <c r="B4" s="24"/>
      <c r="E4" s="6" t="s">
        <v>294</v>
      </c>
    </row>
    <row r="5" spans="1:6" ht="24.95" customHeight="1" x14ac:dyDescent="0.2">
      <c r="E5" s="4"/>
    </row>
    <row r="6" spans="1:6" s="8" customFormat="1" ht="24.95" customHeight="1" x14ac:dyDescent="0.2">
      <c r="B6" s="8" t="str">
        <f>+'Obrazec 2a'!B23</f>
        <v>Sklop 7: Papirne kapsule</v>
      </c>
      <c r="C6" s="38"/>
      <c r="D6" s="98"/>
      <c r="E6" s="98"/>
    </row>
    <row r="7" spans="1:6" ht="24.95" customHeight="1" x14ac:dyDescent="0.2">
      <c r="C7" s="19"/>
      <c r="D7" s="121"/>
      <c r="E7" s="121"/>
      <c r="F7" s="38"/>
    </row>
    <row r="8" spans="1:6" s="113" customFormat="1" ht="24.95" customHeight="1" x14ac:dyDescent="0.2">
      <c r="A8" s="42" t="s">
        <v>92</v>
      </c>
      <c r="B8" s="26" t="s">
        <v>277</v>
      </c>
      <c r="C8" s="73" t="s">
        <v>56</v>
      </c>
      <c r="D8" s="74" t="s">
        <v>39</v>
      </c>
      <c r="E8" s="74" t="s">
        <v>40</v>
      </c>
      <c r="F8" s="75" t="s">
        <v>112</v>
      </c>
    </row>
    <row r="9" spans="1:6" s="113" customFormat="1" ht="24.95" customHeight="1" x14ac:dyDescent="0.2">
      <c r="A9" s="76" t="s">
        <v>225</v>
      </c>
      <c r="B9" s="20" t="s">
        <v>98</v>
      </c>
      <c r="C9" s="115">
        <v>320000</v>
      </c>
      <c r="D9" s="103"/>
      <c r="E9" s="21">
        <f t="shared" ref="E9:E11" si="0">+C9*D9</f>
        <v>0</v>
      </c>
      <c r="F9" s="42"/>
    </row>
    <row r="10" spans="1:6" s="113" customFormat="1" ht="24.95" customHeight="1" x14ac:dyDescent="0.2">
      <c r="A10" s="76" t="s">
        <v>278</v>
      </c>
      <c r="B10" s="20" t="s">
        <v>86</v>
      </c>
      <c r="C10" s="115">
        <v>25000</v>
      </c>
      <c r="D10" s="103"/>
      <c r="E10" s="21">
        <f t="shared" si="0"/>
        <v>0</v>
      </c>
      <c r="F10" s="42"/>
    </row>
    <row r="11" spans="1:6" s="113" customFormat="1" ht="24.95" customHeight="1" x14ac:dyDescent="0.2">
      <c r="A11" s="76" t="s">
        <v>279</v>
      </c>
      <c r="B11" s="20" t="s">
        <v>87</v>
      </c>
      <c r="C11" s="115">
        <v>35000</v>
      </c>
      <c r="D11" s="103"/>
      <c r="E11" s="21">
        <f t="shared" si="0"/>
        <v>0</v>
      </c>
      <c r="F11" s="42"/>
    </row>
    <row r="12" spans="1:6" s="113" customFormat="1" ht="24.95" customHeight="1" thickBot="1" x14ac:dyDescent="0.25">
      <c r="A12" s="72"/>
      <c r="B12" s="22" t="s">
        <v>8</v>
      </c>
      <c r="C12" s="56"/>
      <c r="D12" s="99"/>
      <c r="E12" s="10">
        <f>SUM(E9:E11)</f>
        <v>0</v>
      </c>
      <c r="F12" s="40"/>
    </row>
    <row r="13" spans="1:6" s="113" customFormat="1" ht="24.95" customHeight="1" thickTop="1" x14ac:dyDescent="0.2">
      <c r="A13" s="1"/>
      <c r="B13" s="1" t="s">
        <v>191</v>
      </c>
      <c r="C13" s="2"/>
      <c r="D13" s="5"/>
      <c r="E13" s="5"/>
      <c r="F13" s="11"/>
    </row>
    <row r="14" spans="1:6" s="113" customFormat="1" ht="24.95" customHeight="1" x14ac:dyDescent="0.2">
      <c r="A14" s="1"/>
      <c r="B14" s="11"/>
      <c r="C14" s="13"/>
      <c r="D14" s="14"/>
      <c r="E14" s="14"/>
      <c r="F14" s="11"/>
    </row>
    <row r="15" spans="1:6" s="113" customFormat="1" ht="24.95" customHeight="1" thickBot="1" x14ac:dyDescent="0.25">
      <c r="A15" s="1"/>
      <c r="B15" s="15" t="s">
        <v>227</v>
      </c>
      <c r="C15" s="15"/>
      <c r="D15" s="16"/>
      <c r="E15" s="16">
        <f>+E12</f>
        <v>0</v>
      </c>
      <c r="F15" s="11"/>
    </row>
    <row r="16" spans="1:6" s="113" customFormat="1" ht="24.95" customHeight="1" thickTop="1" x14ac:dyDescent="0.2">
      <c r="A16" s="1"/>
      <c r="B16" s="11"/>
      <c r="C16" s="13"/>
      <c r="D16" s="14"/>
      <c r="E16" s="14"/>
      <c r="F16" s="11"/>
    </row>
    <row r="17" spans="1:6" s="113" customFormat="1" ht="24.95" customHeight="1" thickBot="1" x14ac:dyDescent="0.25">
      <c r="A17" s="1"/>
      <c r="B17" s="15" t="s">
        <v>228</v>
      </c>
      <c r="C17" s="15"/>
      <c r="D17" s="16"/>
      <c r="E17" s="16">
        <f>+E15*3</f>
        <v>0</v>
      </c>
      <c r="F17" s="11"/>
    </row>
    <row r="18" spans="1:6" ht="24.95" customHeight="1" thickTop="1" x14ac:dyDescent="0.2">
      <c r="B18" s="6"/>
      <c r="F18" s="39"/>
    </row>
    <row r="19" spans="1:6" ht="24.95" customHeight="1" x14ac:dyDescent="0.2">
      <c r="A19" s="72"/>
      <c r="B19" s="1" t="s">
        <v>51</v>
      </c>
      <c r="C19" s="55"/>
    </row>
    <row r="20" spans="1:6" ht="24.95" customHeight="1" x14ac:dyDescent="0.2">
      <c r="A20" s="72"/>
      <c r="B20" s="119" t="s">
        <v>229</v>
      </c>
      <c r="C20" s="119"/>
      <c r="D20" s="119"/>
      <c r="E20" s="119"/>
    </row>
    <row r="21" spans="1:6" ht="24.95" customHeight="1" x14ac:dyDescent="0.2">
      <c r="A21" s="72"/>
      <c r="B21" s="68"/>
      <c r="C21" s="59"/>
      <c r="D21" s="108"/>
      <c r="E21" s="108"/>
    </row>
    <row r="22" spans="1:6" ht="24.95" customHeight="1" x14ac:dyDescent="0.2">
      <c r="A22" s="72"/>
      <c r="B22" s="119" t="s">
        <v>274</v>
      </c>
      <c r="C22" s="119"/>
      <c r="D22" s="119"/>
      <c r="E22" s="119"/>
    </row>
    <row r="23" spans="1:6" ht="24.95" customHeight="1" x14ac:dyDescent="0.2">
      <c r="A23" s="72"/>
      <c r="B23" s="11"/>
      <c r="C23" s="12"/>
      <c r="D23" s="100"/>
      <c r="E23" s="100"/>
    </row>
    <row r="24" spans="1:6" ht="24.95" customHeight="1" x14ac:dyDescent="0.2">
      <c r="B24" s="7"/>
      <c r="C24" s="55"/>
    </row>
    <row r="25" spans="1:6" ht="24.95" customHeight="1" x14ac:dyDescent="0.2">
      <c r="B25" s="11"/>
      <c r="C25" s="55"/>
      <c r="E25" s="6" t="s">
        <v>52</v>
      </c>
    </row>
    <row r="26" spans="1:6" ht="24.95" customHeight="1" x14ac:dyDescent="0.2">
      <c r="B26" s="11"/>
      <c r="C26" s="55"/>
      <c r="E26" s="6" t="s">
        <v>54</v>
      </c>
    </row>
    <row r="27" spans="1:6" ht="24.95" customHeight="1" x14ac:dyDescent="0.2">
      <c r="C27" s="55"/>
    </row>
    <row r="28" spans="1:6" ht="24.95" customHeight="1" x14ac:dyDescent="0.2">
      <c r="B28" s="1" t="s">
        <v>53</v>
      </c>
      <c r="C28" s="55"/>
    </row>
    <row r="29" spans="1:6" ht="24.95" customHeight="1" x14ac:dyDescent="0.2"/>
    <row r="30" spans="1:6" ht="24.95" customHeight="1" x14ac:dyDescent="0.2"/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</sheetData>
  <mergeCells count="3">
    <mergeCell ref="D7:E7"/>
    <mergeCell ref="B22:E22"/>
    <mergeCell ref="B20:E20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3" orientation="portrait" r:id="rId1"/>
  <headerFooter alignWithMargins="0">
    <oddFooter>&amp;L&amp;8&amp;F / Sklop &amp;A&amp;R&amp;8&amp;P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A9B6C-1015-46FA-AC45-405C4F3F9A83}">
  <sheetPr>
    <pageSetUpPr fitToPage="1"/>
  </sheetPr>
  <dimension ref="A1:F98"/>
  <sheetViews>
    <sheetView workbookViewId="0">
      <selection activeCell="E2" sqref="E2"/>
    </sheetView>
  </sheetViews>
  <sheetFormatPr defaultRowHeight="12.75" x14ac:dyDescent="0.2"/>
  <cols>
    <col min="1" max="1" width="9.140625" style="113"/>
    <col min="2" max="2" width="68.140625" style="113" bestFit="1" customWidth="1"/>
    <col min="3" max="3" width="12.42578125" style="113" customWidth="1"/>
    <col min="4" max="4" width="16.28515625" style="112" customWidth="1"/>
    <col min="5" max="5" width="19.28515625" style="112" bestFit="1" customWidth="1"/>
    <col min="6" max="6" width="11.42578125" style="113" customWidth="1"/>
    <col min="7" max="16384" width="9.140625" style="113"/>
  </cols>
  <sheetData>
    <row r="1" spans="1:6" x14ac:dyDescent="0.2">
      <c r="A1" s="1"/>
      <c r="B1" s="11" t="s">
        <v>57</v>
      </c>
      <c r="C1" s="1"/>
      <c r="D1" s="5"/>
      <c r="E1" s="6" t="s">
        <v>295</v>
      </c>
      <c r="F1" s="11"/>
    </row>
    <row r="2" spans="1:6" ht="24.95" customHeight="1" x14ac:dyDescent="0.2">
      <c r="A2" s="1"/>
      <c r="B2" s="23"/>
      <c r="C2" s="1"/>
      <c r="D2" s="5"/>
      <c r="E2" s="6"/>
      <c r="F2" s="11"/>
    </row>
    <row r="3" spans="1:6" ht="24.95" customHeight="1" x14ac:dyDescent="0.2">
      <c r="A3" s="1"/>
      <c r="B3" s="24"/>
      <c r="C3" s="1"/>
      <c r="D3" s="5"/>
      <c r="E3" s="6" t="s">
        <v>264</v>
      </c>
      <c r="F3" s="11"/>
    </row>
    <row r="4" spans="1:6" ht="24.95" customHeight="1" x14ac:dyDescent="0.2">
      <c r="A4" s="1"/>
      <c r="B4" s="24"/>
      <c r="C4" s="1"/>
      <c r="D4" s="5"/>
      <c r="E4" s="6" t="s">
        <v>294</v>
      </c>
      <c r="F4" s="11"/>
    </row>
    <row r="5" spans="1:6" ht="24.95" customHeight="1" x14ac:dyDescent="0.2">
      <c r="A5" s="1"/>
      <c r="B5" s="1"/>
      <c r="C5" s="1"/>
      <c r="D5" s="5"/>
      <c r="E5" s="4"/>
      <c r="F5" s="11"/>
    </row>
    <row r="6" spans="1:6" ht="24.95" customHeight="1" x14ac:dyDescent="0.2">
      <c r="A6" s="8"/>
      <c r="B6" s="8" t="str">
        <f>+'Obrazec 2a'!B24</f>
        <v>Sklop 8: Aluminijasti lončki</v>
      </c>
      <c r="C6" s="38"/>
      <c r="D6" s="98"/>
      <c r="E6" s="98"/>
      <c r="F6" s="38"/>
    </row>
    <row r="7" spans="1:6" ht="24.95" customHeight="1" x14ac:dyDescent="0.2">
      <c r="A7" s="1"/>
      <c r="B7" s="1"/>
      <c r="C7" s="1"/>
      <c r="D7" s="121"/>
      <c r="E7" s="121"/>
      <c r="F7" s="11"/>
    </row>
    <row r="8" spans="1:6" ht="24.95" customHeight="1" x14ac:dyDescent="0.2">
      <c r="A8" s="27" t="s">
        <v>92</v>
      </c>
      <c r="B8" s="26" t="s">
        <v>207</v>
      </c>
      <c r="C8" s="34" t="s">
        <v>56</v>
      </c>
      <c r="D8" s="36" t="s">
        <v>39</v>
      </c>
      <c r="E8" s="36" t="s">
        <v>40</v>
      </c>
      <c r="F8" s="34" t="s">
        <v>112</v>
      </c>
    </row>
    <row r="9" spans="1:6" ht="24.95" customHeight="1" x14ac:dyDescent="0.2">
      <c r="A9" s="76" t="s">
        <v>226</v>
      </c>
      <c r="B9" s="20" t="s">
        <v>206</v>
      </c>
      <c r="C9" s="115">
        <v>5000</v>
      </c>
      <c r="D9" s="103"/>
      <c r="E9" s="21">
        <f>+C9*D9</f>
        <v>0</v>
      </c>
      <c r="F9" s="42"/>
    </row>
    <row r="10" spans="1:6" ht="24.95" customHeight="1" thickBot="1" x14ac:dyDescent="0.25">
      <c r="A10" s="1"/>
      <c r="B10" s="9" t="s">
        <v>8</v>
      </c>
      <c r="C10" s="9"/>
      <c r="D10" s="101"/>
      <c r="E10" s="25">
        <f>SUM(E9:E9)</f>
        <v>0</v>
      </c>
      <c r="F10" s="114"/>
    </row>
    <row r="11" spans="1:6" ht="24.95" customHeight="1" thickTop="1" x14ac:dyDescent="0.2">
      <c r="A11" s="1"/>
      <c r="B11" s="1" t="s">
        <v>191</v>
      </c>
      <c r="C11" s="1"/>
      <c r="D11" s="5"/>
      <c r="E11" s="5"/>
      <c r="F11" s="114"/>
    </row>
    <row r="12" spans="1:6" ht="24.95" customHeight="1" x14ac:dyDescent="0.2">
      <c r="A12" s="1"/>
      <c r="B12" s="11"/>
      <c r="C12" s="12"/>
      <c r="D12" s="100"/>
      <c r="E12" s="14"/>
      <c r="F12" s="11"/>
    </row>
    <row r="13" spans="1:6" ht="24.95" customHeight="1" thickBot="1" x14ac:dyDescent="0.25">
      <c r="A13" s="1"/>
      <c r="B13" s="15" t="s">
        <v>227</v>
      </c>
      <c r="C13" s="15"/>
      <c r="D13" s="102"/>
      <c r="E13" s="16">
        <f>+E10</f>
        <v>0</v>
      </c>
      <c r="F13" s="11"/>
    </row>
    <row r="14" spans="1:6" ht="24.95" customHeight="1" thickTop="1" x14ac:dyDescent="0.2">
      <c r="A14" s="1"/>
      <c r="B14" s="11"/>
      <c r="C14" s="12"/>
      <c r="D14" s="100"/>
      <c r="E14" s="14"/>
      <c r="F14" s="11"/>
    </row>
    <row r="15" spans="1:6" ht="24.95" customHeight="1" thickBot="1" x14ac:dyDescent="0.25">
      <c r="A15" s="1"/>
      <c r="B15" s="15" t="s">
        <v>228</v>
      </c>
      <c r="C15" s="15"/>
      <c r="D15" s="102"/>
      <c r="E15" s="16">
        <f>+E13*3</f>
        <v>0</v>
      </c>
      <c r="F15" s="11"/>
    </row>
    <row r="16" spans="1:6" ht="24.95" customHeight="1" thickTop="1" x14ac:dyDescent="0.2"/>
    <row r="17" spans="1:6" s="1" customFormat="1" ht="24.95" customHeight="1" x14ac:dyDescent="0.2">
      <c r="A17" s="72"/>
      <c r="B17" s="1" t="s">
        <v>51</v>
      </c>
      <c r="C17" s="55"/>
      <c r="D17" s="5"/>
      <c r="E17" s="5"/>
      <c r="F17" s="11"/>
    </row>
    <row r="18" spans="1:6" s="1" customFormat="1" ht="24.95" customHeight="1" x14ac:dyDescent="0.2">
      <c r="A18" s="72"/>
      <c r="B18" s="119" t="s">
        <v>229</v>
      </c>
      <c r="C18" s="119"/>
      <c r="D18" s="119"/>
      <c r="E18" s="119"/>
      <c r="F18" s="11"/>
    </row>
    <row r="19" spans="1:6" s="1" customFormat="1" ht="24.95" customHeight="1" x14ac:dyDescent="0.2">
      <c r="A19" s="72"/>
      <c r="B19" s="68"/>
      <c r="C19" s="59"/>
      <c r="D19" s="108"/>
      <c r="E19" s="108"/>
      <c r="F19" s="11"/>
    </row>
    <row r="20" spans="1:6" s="1" customFormat="1" ht="24.95" customHeight="1" x14ac:dyDescent="0.2">
      <c r="A20" s="72"/>
      <c r="B20" s="119" t="s">
        <v>274</v>
      </c>
      <c r="C20" s="119"/>
      <c r="D20" s="119"/>
      <c r="E20" s="119"/>
      <c r="F20" s="11"/>
    </row>
    <row r="21" spans="1:6" s="1" customFormat="1" ht="24.95" customHeight="1" x14ac:dyDescent="0.2">
      <c r="A21" s="72"/>
      <c r="B21" s="11"/>
      <c r="C21" s="12"/>
      <c r="D21" s="100"/>
      <c r="E21" s="100"/>
      <c r="F21" s="11"/>
    </row>
    <row r="22" spans="1:6" s="1" customFormat="1" ht="24.95" customHeight="1" x14ac:dyDescent="0.2">
      <c r="B22" s="7"/>
      <c r="C22" s="55"/>
      <c r="D22" s="5"/>
      <c r="E22" s="5"/>
      <c r="F22" s="11"/>
    </row>
    <row r="23" spans="1:6" s="1" customFormat="1" ht="24.95" customHeight="1" x14ac:dyDescent="0.2">
      <c r="B23" s="11"/>
      <c r="C23" s="55"/>
      <c r="D23" s="5"/>
      <c r="E23" s="6" t="s">
        <v>52</v>
      </c>
      <c r="F23" s="11"/>
    </row>
    <row r="24" spans="1:6" s="1" customFormat="1" ht="24.95" customHeight="1" x14ac:dyDescent="0.2">
      <c r="B24" s="11"/>
      <c r="C24" s="55"/>
      <c r="D24" s="5"/>
      <c r="E24" s="6" t="s">
        <v>54</v>
      </c>
      <c r="F24" s="11"/>
    </row>
    <row r="25" spans="1:6" s="1" customFormat="1" ht="24.95" customHeight="1" x14ac:dyDescent="0.2">
      <c r="C25" s="55"/>
      <c r="D25" s="5"/>
      <c r="E25" s="5"/>
      <c r="F25" s="11"/>
    </row>
    <row r="26" spans="1:6" s="1" customFormat="1" ht="24.95" customHeight="1" x14ac:dyDescent="0.2">
      <c r="B26" s="1" t="s">
        <v>53</v>
      </c>
      <c r="C26" s="55"/>
      <c r="D26" s="5"/>
      <c r="E26" s="5"/>
      <c r="F26" s="11"/>
    </row>
    <row r="27" spans="1:6" ht="24.95" customHeight="1" x14ac:dyDescent="0.2"/>
    <row r="28" spans="1:6" ht="24.95" customHeight="1" x14ac:dyDescent="0.2"/>
    <row r="29" spans="1:6" ht="24.95" customHeight="1" x14ac:dyDescent="0.2"/>
    <row r="30" spans="1:6" ht="24.95" customHeight="1" x14ac:dyDescent="0.2"/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</sheetData>
  <mergeCells count="3">
    <mergeCell ref="D7:E7"/>
    <mergeCell ref="B20:E20"/>
    <mergeCell ref="B18:E18"/>
  </mergeCells>
  <pageMargins left="0.23622047244094491" right="0.23622047244094491" top="0.74803149606299213" bottom="0.74803149606299213" header="0.31496062992125984" footer="0.31496062992125984"/>
  <pageSetup paperSize="9" scale="75" orientation="portrait" verticalDpi="0" r:id="rId1"/>
  <headerFooter>
    <oddFooter>&amp;L&amp;F / Sklop &amp;A&amp;R&amp;P/&amp;N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87"/>
  <sheetViews>
    <sheetView tabSelected="1" zoomScaleNormal="100" workbookViewId="0">
      <selection activeCell="E2" sqref="E2"/>
    </sheetView>
  </sheetViews>
  <sheetFormatPr defaultRowHeight="12.75" x14ac:dyDescent="0.2"/>
  <cols>
    <col min="1" max="1" width="9.140625" style="1"/>
    <col min="2" max="2" width="52" style="1" customWidth="1"/>
    <col min="3" max="3" width="12.5703125" style="1" customWidth="1"/>
    <col min="4" max="4" width="14" style="5" customWidth="1"/>
    <col min="5" max="5" width="21.42578125" style="5" customWidth="1"/>
    <col min="6" max="6" width="18.7109375" style="11" customWidth="1"/>
    <col min="7" max="16384" width="9.140625" style="1"/>
  </cols>
  <sheetData>
    <row r="1" spans="1:6" x14ac:dyDescent="0.2">
      <c r="B1" s="11" t="s">
        <v>57</v>
      </c>
      <c r="E1" s="6" t="s">
        <v>295</v>
      </c>
    </row>
    <row r="2" spans="1:6" ht="24.95" customHeight="1" x14ac:dyDescent="0.2">
      <c r="B2" s="23"/>
      <c r="E2" s="6"/>
    </row>
    <row r="3" spans="1:6" ht="24.95" customHeight="1" x14ac:dyDescent="0.2">
      <c r="B3" s="24"/>
      <c r="E3" s="6" t="s">
        <v>264</v>
      </c>
    </row>
    <row r="4" spans="1:6" ht="24.95" customHeight="1" x14ac:dyDescent="0.2">
      <c r="B4" s="24"/>
      <c r="E4" s="6" t="s">
        <v>294</v>
      </c>
    </row>
    <row r="5" spans="1:6" ht="24.95" customHeight="1" x14ac:dyDescent="0.2">
      <c r="E5" s="4"/>
    </row>
    <row r="6" spans="1:6" s="8" customFormat="1" ht="24.95" customHeight="1" x14ac:dyDescent="0.2">
      <c r="B6" s="8" t="str">
        <f>+'Obrazec 2a'!B25</f>
        <v xml:space="preserve">Sklop 9: Ovojnina za DZP </v>
      </c>
      <c r="C6" s="38"/>
      <c r="D6" s="98"/>
      <c r="E6" s="98"/>
    </row>
    <row r="7" spans="1:6" ht="24.95" customHeight="1" x14ac:dyDescent="0.2">
      <c r="B7" s="8"/>
      <c r="C7" s="8"/>
      <c r="D7" s="121"/>
      <c r="E7" s="121"/>
      <c r="F7" s="38"/>
    </row>
    <row r="8" spans="1:6" s="113" customFormat="1" ht="24.95" customHeight="1" x14ac:dyDescent="0.2">
      <c r="A8" s="27" t="s">
        <v>92</v>
      </c>
      <c r="B8" s="26" t="s">
        <v>281</v>
      </c>
      <c r="C8" s="34" t="s">
        <v>56</v>
      </c>
      <c r="D8" s="36" t="s">
        <v>39</v>
      </c>
      <c r="E8" s="36" t="s">
        <v>40</v>
      </c>
      <c r="F8" s="34" t="s">
        <v>112</v>
      </c>
    </row>
    <row r="9" spans="1:6" s="113" customFormat="1" ht="24.95" customHeight="1" x14ac:dyDescent="0.2">
      <c r="A9" s="76" t="s">
        <v>282</v>
      </c>
      <c r="B9" s="20" t="s">
        <v>60</v>
      </c>
      <c r="C9" s="115">
        <v>16000</v>
      </c>
      <c r="D9" s="103"/>
      <c r="E9" s="21">
        <f t="shared" ref="E9:E10" si="0">+C9*D9</f>
        <v>0</v>
      </c>
      <c r="F9" s="42"/>
    </row>
    <row r="10" spans="1:6" s="113" customFormat="1" ht="24.95" customHeight="1" x14ac:dyDescent="0.2">
      <c r="A10" s="76" t="s">
        <v>283</v>
      </c>
      <c r="B10" s="20" t="s">
        <v>79</v>
      </c>
      <c r="C10" s="115">
        <v>10000</v>
      </c>
      <c r="D10" s="103"/>
      <c r="E10" s="21">
        <f t="shared" si="0"/>
        <v>0</v>
      </c>
      <c r="F10" s="42"/>
    </row>
    <row r="11" spans="1:6" s="113" customFormat="1" ht="24.95" customHeight="1" thickBot="1" x14ac:dyDescent="0.25">
      <c r="A11" s="1"/>
      <c r="B11" s="22" t="s">
        <v>8</v>
      </c>
      <c r="C11" s="22"/>
      <c r="D11" s="104"/>
      <c r="E11" s="10">
        <f>SUM(E9:E10)</f>
        <v>0</v>
      </c>
      <c r="F11" s="11"/>
    </row>
    <row r="12" spans="1:6" s="113" customFormat="1" ht="24.95" customHeight="1" thickTop="1" x14ac:dyDescent="0.2">
      <c r="A12" s="1"/>
      <c r="B12" s="8"/>
      <c r="C12" s="8"/>
      <c r="D12" s="111"/>
      <c r="E12" s="54"/>
      <c r="F12" s="11"/>
    </row>
    <row r="13" spans="1:6" customFormat="1" ht="24.95" customHeight="1" x14ac:dyDescent="0.2">
      <c r="A13" s="27" t="s">
        <v>92</v>
      </c>
      <c r="B13" s="26" t="s">
        <v>286</v>
      </c>
      <c r="C13" s="34" t="s">
        <v>56</v>
      </c>
      <c r="D13" s="35" t="s">
        <v>39</v>
      </c>
      <c r="E13" s="36" t="s">
        <v>40</v>
      </c>
      <c r="F13" s="34" t="s">
        <v>112</v>
      </c>
    </row>
    <row r="14" spans="1:6" s="113" customFormat="1" ht="24.95" customHeight="1" x14ac:dyDescent="0.2">
      <c r="A14" s="76" t="s">
        <v>284</v>
      </c>
      <c r="B14" s="20" t="s">
        <v>285</v>
      </c>
      <c r="C14" s="115">
        <v>12000</v>
      </c>
      <c r="D14" s="103"/>
      <c r="E14" s="21">
        <f t="shared" ref="E14" si="1">+C14*D14</f>
        <v>0</v>
      </c>
      <c r="F14" s="42"/>
    </row>
    <row r="15" spans="1:6" customFormat="1" ht="24.95" customHeight="1" thickBot="1" x14ac:dyDescent="0.25">
      <c r="A15" s="1"/>
      <c r="B15" s="22" t="s">
        <v>8</v>
      </c>
      <c r="C15" s="22"/>
      <c r="D15" s="37"/>
      <c r="E15" s="10">
        <f>SUM(E14:E14)</f>
        <v>0</v>
      </c>
      <c r="F15" s="11"/>
    </row>
    <row r="16" spans="1:6" s="113" customFormat="1" ht="24.95" customHeight="1" thickTop="1" x14ac:dyDescent="0.2">
      <c r="A16" s="1"/>
      <c r="B16" s="8"/>
      <c r="C16" s="8"/>
      <c r="D16" s="111"/>
      <c r="E16" s="54"/>
      <c r="F16" s="11"/>
    </row>
    <row r="17" spans="1:6" customFormat="1" ht="24.95" customHeight="1" x14ac:dyDescent="0.2">
      <c r="A17" s="27" t="s">
        <v>92</v>
      </c>
      <c r="B17" s="26" t="s">
        <v>287</v>
      </c>
      <c r="C17" s="34" t="s">
        <v>56</v>
      </c>
      <c r="D17" s="35" t="s">
        <v>39</v>
      </c>
      <c r="E17" s="36" t="s">
        <v>40</v>
      </c>
      <c r="F17" s="34" t="s">
        <v>112</v>
      </c>
    </row>
    <row r="18" spans="1:6" s="113" customFormat="1" ht="24.95" customHeight="1" x14ac:dyDescent="0.2">
      <c r="A18" s="76" t="s">
        <v>288</v>
      </c>
      <c r="B18" s="20" t="s">
        <v>77</v>
      </c>
      <c r="C18" s="115">
        <v>12000</v>
      </c>
      <c r="D18" s="103"/>
      <c r="E18" s="21">
        <f t="shared" ref="E18" si="2">+C18*D18</f>
        <v>0</v>
      </c>
      <c r="F18" s="42"/>
    </row>
    <row r="19" spans="1:6" customFormat="1" ht="24.95" customHeight="1" thickBot="1" x14ac:dyDescent="0.25">
      <c r="A19" s="1"/>
      <c r="B19" s="22" t="s">
        <v>8</v>
      </c>
      <c r="C19" s="22"/>
      <c r="D19" s="37"/>
      <c r="E19" s="10">
        <f>SUM(E18:E18)</f>
        <v>0</v>
      </c>
      <c r="F19" s="11"/>
    </row>
    <row r="20" spans="1:6" s="113" customFormat="1" ht="24.95" customHeight="1" thickTop="1" x14ac:dyDescent="0.2">
      <c r="A20" s="1"/>
      <c r="B20" s="1" t="s">
        <v>55</v>
      </c>
      <c r="C20" s="1"/>
      <c r="D20" s="105"/>
      <c r="E20" s="5"/>
      <c r="F20" s="11"/>
    </row>
    <row r="21" spans="1:6" s="113" customFormat="1" ht="24.95" customHeight="1" x14ac:dyDescent="0.2">
      <c r="A21" s="1"/>
      <c r="B21" s="11"/>
      <c r="C21" s="12"/>
      <c r="D21" s="106"/>
      <c r="E21" s="14"/>
      <c r="F21" s="11"/>
    </row>
    <row r="22" spans="1:6" s="113" customFormat="1" ht="24.95" customHeight="1" thickBot="1" x14ac:dyDescent="0.25">
      <c r="A22" s="1"/>
      <c r="B22" s="15" t="s">
        <v>227</v>
      </c>
      <c r="C22" s="15"/>
      <c r="D22" s="107"/>
      <c r="E22" s="16">
        <f>+E11+E15+E19</f>
        <v>0</v>
      </c>
      <c r="F22" s="11"/>
    </row>
    <row r="23" spans="1:6" s="113" customFormat="1" ht="24.95" customHeight="1" thickTop="1" x14ac:dyDescent="0.2">
      <c r="A23" s="1"/>
      <c r="B23" s="11"/>
      <c r="C23" s="12"/>
      <c r="D23" s="106"/>
      <c r="E23" s="14"/>
      <c r="F23" s="11"/>
    </row>
    <row r="24" spans="1:6" s="113" customFormat="1" ht="24.95" customHeight="1" thickBot="1" x14ac:dyDescent="0.25">
      <c r="A24" s="1"/>
      <c r="B24" s="15" t="s">
        <v>228</v>
      </c>
      <c r="C24" s="15"/>
      <c r="D24" s="107"/>
      <c r="E24" s="16">
        <f>+E22*3</f>
        <v>0</v>
      </c>
      <c r="F24" s="39"/>
    </row>
    <row r="25" spans="1:6" ht="24.95" customHeight="1" thickTop="1" x14ac:dyDescent="0.2"/>
    <row r="26" spans="1:6" ht="24.95" customHeight="1" x14ac:dyDescent="0.2">
      <c r="A26" s="72"/>
      <c r="B26" s="1" t="s">
        <v>51</v>
      </c>
      <c r="C26" s="55"/>
    </row>
    <row r="27" spans="1:6" ht="24.95" customHeight="1" x14ac:dyDescent="0.2">
      <c r="A27" s="72"/>
      <c r="B27" s="119" t="s">
        <v>229</v>
      </c>
      <c r="C27" s="119"/>
      <c r="D27" s="119"/>
      <c r="E27" s="119"/>
    </row>
    <row r="28" spans="1:6" ht="24.95" customHeight="1" x14ac:dyDescent="0.2">
      <c r="A28" s="72"/>
      <c r="B28" s="68"/>
      <c r="C28" s="59"/>
      <c r="D28" s="108"/>
      <c r="E28" s="108"/>
    </row>
    <row r="29" spans="1:6" ht="24.95" customHeight="1" x14ac:dyDescent="0.2">
      <c r="A29" s="72"/>
      <c r="B29" s="119" t="s">
        <v>274</v>
      </c>
      <c r="C29" s="119"/>
      <c r="D29" s="119"/>
      <c r="E29" s="119"/>
    </row>
    <row r="30" spans="1:6" ht="24.95" customHeight="1" x14ac:dyDescent="0.2">
      <c r="A30" s="72"/>
      <c r="B30" s="11"/>
      <c r="C30" s="12"/>
      <c r="D30" s="100"/>
      <c r="E30" s="100"/>
    </row>
    <row r="31" spans="1:6" ht="24.95" customHeight="1" x14ac:dyDescent="0.2">
      <c r="B31" s="7"/>
      <c r="C31" s="55"/>
    </row>
    <row r="32" spans="1:6" ht="24.95" customHeight="1" x14ac:dyDescent="0.2">
      <c r="B32" s="11"/>
      <c r="C32" s="55"/>
      <c r="E32" s="6" t="s">
        <v>52</v>
      </c>
    </row>
    <row r="33" spans="2:5" ht="24.95" customHeight="1" x14ac:dyDescent="0.2">
      <c r="B33" s="11"/>
      <c r="C33" s="55"/>
      <c r="E33" s="6" t="s">
        <v>54</v>
      </c>
    </row>
    <row r="34" spans="2:5" ht="24.95" customHeight="1" x14ac:dyDescent="0.2">
      <c r="C34" s="55"/>
    </row>
    <row r="35" spans="2:5" ht="24.95" customHeight="1" x14ac:dyDescent="0.2">
      <c r="B35" s="1" t="s">
        <v>53</v>
      </c>
      <c r="C35" s="55"/>
    </row>
    <row r="36" spans="2:5" ht="24.95" customHeight="1" x14ac:dyDescent="0.2"/>
    <row r="37" spans="2:5" ht="24.95" customHeight="1" x14ac:dyDescent="0.2"/>
    <row r="38" spans="2:5" ht="24.95" customHeight="1" x14ac:dyDescent="0.2"/>
    <row r="39" spans="2:5" ht="24.95" customHeight="1" x14ac:dyDescent="0.2"/>
    <row r="40" spans="2:5" ht="24.95" customHeight="1" x14ac:dyDescent="0.2"/>
    <row r="41" spans="2:5" ht="24.95" customHeight="1" x14ac:dyDescent="0.2"/>
    <row r="42" spans="2:5" ht="24.95" customHeight="1" x14ac:dyDescent="0.2"/>
    <row r="43" spans="2:5" ht="24.95" customHeight="1" x14ac:dyDescent="0.2"/>
    <row r="44" spans="2:5" ht="24.95" customHeight="1" x14ac:dyDescent="0.2"/>
    <row r="45" spans="2:5" ht="24.95" customHeight="1" x14ac:dyDescent="0.2"/>
    <row r="46" spans="2:5" ht="24.95" customHeight="1" x14ac:dyDescent="0.2"/>
    <row r="47" spans="2:5" ht="24.95" customHeight="1" x14ac:dyDescent="0.2"/>
    <row r="48" spans="2:5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</sheetData>
  <mergeCells count="3">
    <mergeCell ref="D7:E7"/>
    <mergeCell ref="B27:E27"/>
    <mergeCell ref="B29:E29"/>
  </mergeCells>
  <pageMargins left="0.45" right="0.23622047244094491" top="0.67" bottom="0.55118110236220474" header="0.31496062992125984" footer="0.31496062992125984"/>
  <pageSetup paperSize="9" scale="84" fitToHeight="2" orientation="portrait" r:id="rId1"/>
  <headerFooter alignWithMargins="0">
    <oddFooter>&amp;L&amp;8&amp;F / Sklop &amp;A&amp;R&amp;8&amp;P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3</vt:i4>
      </vt:variant>
    </vt:vector>
  </HeadingPairs>
  <TitlesOfParts>
    <vt:vector size="13" baseType="lpstr">
      <vt:lpstr>Obrazec 2a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'6'!Področje_tiskanja</vt:lpstr>
      <vt:lpstr>'9'!Področje_tiskanja</vt:lpstr>
      <vt:lpstr>'Obrazec 2a'!Področje_tiskanja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Nataša Jeršin</cp:lastModifiedBy>
  <cp:lastPrinted>2024-10-14T12:07:12Z</cp:lastPrinted>
  <dcterms:created xsi:type="dcterms:W3CDTF">2003-01-31T08:26:28Z</dcterms:created>
  <dcterms:modified xsi:type="dcterms:W3CDTF">2024-10-15T07:14:51Z</dcterms:modified>
</cp:coreProperties>
</file>